
<file path=[Content_Types].xml><?xml version="1.0" encoding="utf-8"?>
<Types xmlns="http://schemas.openxmlformats.org/package/2006/content-types">
  <Override PartName="/xl/worksheets/sheet15.xml" ContentType="application/vnd.openxmlformats-officedocument.spreadsheetml.worksheet+xml"/>
  <Override PartName="/xl/charts/chart6.xml" ContentType="application/vnd.openxmlformats-officedocument.drawingml.chart+xml"/>
  <Override PartName="/xl/charts/chart20.xml" ContentType="application/vnd.openxmlformats-officedocument.drawingml.chart+xml"/>
  <Override PartName="/xl/worksheets/sheet9.xml" ContentType="application/vnd.openxmlformats-officedocument.spreadsheetml.worksheet+xml"/>
  <Override PartName="/xl/worksheets/sheet13.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drawings/drawing8.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externalLinks/externalLink7.xml" ContentType="application/vnd.openxmlformats-officedocument.spreadsheetml.externalLink+xml"/>
  <Override PartName="/xl/charts/chart2.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drawings/drawing2.xml" ContentType="application/vnd.openxmlformats-officedocument.drawing+xml"/>
  <Override PartName="/xl/worksheets/sheet3.xml" ContentType="application/vnd.openxmlformats-officedocument.spreadsheetml.worksheet+xml"/>
  <Override PartName="/xl/externalLinks/externalLink3.xml" ContentType="application/vnd.openxmlformats-officedocument.spreadsheetml.externalLink+xml"/>
  <Override PartName="/xl/comments2.xml" ContentType="application/vnd.openxmlformats-officedocument.spreadsheetml.comments+xml"/>
  <Override PartName="/xl/charts/chart18.xml" ContentType="application/vnd.openxmlformats-officedocument.drawingml.chart+xml"/>
  <Override PartName="/xl/drawings/drawing13.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drawings/drawing10.xml" ContentType="application/vnd.openxmlformats-officedocument.drawing+xml"/>
  <Override PartName="/xl/charts/chart15.xml" ContentType="application/vnd.openxmlformats-officedocument.drawingml.chart+xml"/>
  <Override PartName="/xl/worksheets/sheet17.xml" ContentType="application/vnd.openxmlformats-officedocument.spreadsheetml.workshee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docProps/core.xml" ContentType="application/vnd.openxmlformats-package.core-properties+xml"/>
  <Override PartName="/xl/worksheets/sheet16.xml" ContentType="application/vnd.openxmlformats-officedocument.spreadsheetml.worksheet+xml"/>
  <Override PartName="/xl/charts/chart7.xml" ContentType="application/vnd.openxmlformats-officedocument.drawingml.chart+xml"/>
  <Default Extension="bin" ContentType="application/vnd.openxmlformats-officedocument.spreadsheetml.printerSettings"/>
  <Override PartName="/xl/charts/chart10.xml" ContentType="application/vnd.openxmlformats-officedocument.drawingml.chart+xml"/>
  <Override PartName="/xl/drawings/drawing9.xml" ContentType="application/vnd.openxmlformats-officedocument.drawing+xml"/>
  <Override PartName="/xl/worksheets/sheet14.xml" ContentType="application/vnd.openxmlformats-officedocument.spreadsheetml.worksheet+xml"/>
  <Override PartName="/xl/externalLinks/externalLink8.xml" ContentType="application/vnd.openxmlformats-officedocument.spreadsheetml.externalLink+xml"/>
  <Override PartName="/xl/charts/chart5.xml" ContentType="application/vnd.openxmlformats-officedocument.drawingml.char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charts/chart3.xml" ContentType="application/vnd.openxmlformats-officedocument.drawingml.chart+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harts/chart19.xml" ContentType="application/vnd.openxmlformats-officedocument.drawingml.chart+xml"/>
  <Override PartName="/xl/comments3.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 yWindow="-240" windowWidth="24630" windowHeight="11280" tabRatio="913" firstSheet="3" activeTab="16"/>
  </bookViews>
  <sheets>
    <sheet name="CMBioAssay" sheetId="1" r:id="rId1"/>
    <sheet name="CM vs Food" sheetId="2" r:id="rId2"/>
    <sheet name="CM vs Temp" sheetId="3" r:id="rId3"/>
    <sheet name="Inbred Lines" sheetId="4" r:id="rId4"/>
    <sheet name="Inbred lines 2" sheetId="5" r:id="rId5"/>
    <sheet name="Lifespan" sheetId="6" r:id="rId6"/>
    <sheet name="BroodSex" sheetId="7" r:id="rId7"/>
    <sheet name="EggLay" sheetId="18" r:id="rId8"/>
    <sheet name="iL3 stress" sheetId="9" r:id="rId9"/>
    <sheet name="Inbred lines vs CM" sheetId="10" r:id="rId10"/>
    <sheet name="QPCR-d2a1" sheetId="11" r:id="rId11"/>
    <sheet name="QPCR d16Ad16B" sheetId="12" r:id="rId12"/>
    <sheet name="Efficiency Validation" sheetId="13" r:id="rId13"/>
    <sheet name="CM Bioassay" sheetId="14" r:id="rId14"/>
    <sheet name="CMvsFOOD" sheetId="15" r:id="rId15"/>
    <sheet name="CMvsTEMP" sheetId="16" r:id="rId16"/>
    <sheet name="Sheet1" sheetId="17"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s>
  <calcPr calcId="125725"/>
</workbook>
</file>

<file path=xl/calcChain.xml><?xml version="1.0" encoding="utf-8"?>
<calcChain xmlns="http://schemas.openxmlformats.org/spreadsheetml/2006/main">
  <c r="T97" i="17"/>
  <c r="S97"/>
  <c r="T89"/>
  <c r="S89"/>
  <c r="T81"/>
  <c r="S81"/>
  <c r="T73"/>
  <c r="S73"/>
  <c r="T96"/>
  <c r="S96"/>
  <c r="T88"/>
  <c r="S88"/>
  <c r="T80"/>
  <c r="S80"/>
  <c r="T72"/>
  <c r="S72"/>
  <c r="R96"/>
  <c r="R88"/>
  <c r="R80"/>
  <c r="R72"/>
  <c r="Q96"/>
  <c r="Q88"/>
  <c r="Q80"/>
  <c r="Q72"/>
  <c r="P96"/>
  <c r="P88"/>
  <c r="P80"/>
  <c r="P72"/>
  <c r="O96"/>
  <c r="O95"/>
  <c r="O94"/>
  <c r="O93"/>
  <c r="O92"/>
  <c r="O91"/>
  <c r="O90"/>
  <c r="O89"/>
  <c r="O88"/>
  <c r="O87"/>
  <c r="O86"/>
  <c r="O85"/>
  <c r="O84"/>
  <c r="O83"/>
  <c r="O81"/>
  <c r="O80"/>
  <c r="O79"/>
  <c r="O78"/>
  <c r="O77"/>
  <c r="O76"/>
  <c r="O75"/>
  <c r="O74"/>
  <c r="O73"/>
  <c r="O72"/>
  <c r="O71"/>
  <c r="O70"/>
  <c r="O69"/>
  <c r="O68"/>
  <c r="O67"/>
  <c r="O66"/>
  <c r="O65"/>
  <c r="I15"/>
  <c r="I14"/>
  <c r="I13"/>
  <c r="I12"/>
  <c r="I11"/>
  <c r="I10"/>
  <c r="M15"/>
  <c r="L15"/>
  <c r="M14"/>
  <c r="L14"/>
  <c r="M13"/>
  <c r="L13"/>
  <c r="M12"/>
  <c r="L12"/>
  <c r="M11"/>
  <c r="L11"/>
  <c r="M10"/>
  <c r="L10"/>
  <c r="J15"/>
  <c r="J14"/>
  <c r="J13"/>
  <c r="J12"/>
  <c r="J11"/>
  <c r="J10"/>
  <c r="G15"/>
  <c r="F15"/>
  <c r="G14"/>
  <c r="F14"/>
  <c r="G13"/>
  <c r="F13"/>
  <c r="G12"/>
  <c r="F12"/>
  <c r="G11"/>
  <c r="F11"/>
  <c r="G10"/>
  <c r="F10"/>
  <c r="D15"/>
  <c r="D14"/>
  <c r="D13"/>
  <c r="D12"/>
  <c r="D11"/>
  <c r="D10"/>
  <c r="C15"/>
  <c r="C14"/>
  <c r="C13"/>
  <c r="C12"/>
  <c r="C11"/>
  <c r="C10"/>
  <c r="H17" i="9"/>
  <c r="H16"/>
  <c r="H15"/>
  <c r="H14"/>
  <c r="H13"/>
  <c r="H12"/>
  <c r="H11"/>
  <c r="H10"/>
  <c r="H9"/>
  <c r="H8"/>
  <c r="H7"/>
  <c r="H6"/>
  <c r="G131"/>
  <c r="D131"/>
  <c r="D130"/>
  <c r="G129"/>
  <c r="H131" s="1"/>
  <c r="D129"/>
  <c r="I131" s="1"/>
  <c r="H128"/>
  <c r="G128"/>
  <c r="D128"/>
  <c r="G127"/>
  <c r="D127"/>
  <c r="G126"/>
  <c r="D126"/>
  <c r="I128" s="1"/>
  <c r="H125"/>
  <c r="G125"/>
  <c r="D125"/>
  <c r="G124"/>
  <c r="D124"/>
  <c r="G123"/>
  <c r="D123"/>
  <c r="I125" s="1"/>
  <c r="H122"/>
  <c r="G122"/>
  <c r="D122"/>
  <c r="G121"/>
  <c r="D121"/>
  <c r="G120"/>
  <c r="D120"/>
  <c r="I122" s="1"/>
  <c r="H119"/>
  <c r="G119"/>
  <c r="D119"/>
  <c r="G118"/>
  <c r="D118"/>
  <c r="G117"/>
  <c r="D117"/>
  <c r="I119" s="1"/>
  <c r="H116"/>
  <c r="G116"/>
  <c r="D116"/>
  <c r="G115"/>
  <c r="D115"/>
  <c r="G114"/>
  <c r="D114"/>
  <c r="I116" s="1"/>
  <c r="H113"/>
  <c r="G113"/>
  <c r="D113"/>
  <c r="G112"/>
  <c r="D112"/>
  <c r="G111"/>
  <c r="D111"/>
  <c r="I113" s="1"/>
  <c r="H110"/>
  <c r="G110"/>
  <c r="D110"/>
  <c r="G109"/>
  <c r="D109"/>
  <c r="G108"/>
  <c r="D108"/>
  <c r="I110" s="1"/>
  <c r="G107"/>
  <c r="D107"/>
  <c r="G106"/>
  <c r="D106"/>
  <c r="G105"/>
  <c r="D105"/>
  <c r="G100"/>
  <c r="D100"/>
  <c r="G99"/>
  <c r="D99"/>
  <c r="G98"/>
  <c r="D98"/>
  <c r="G97"/>
  <c r="D97"/>
  <c r="G96"/>
  <c r="D96"/>
  <c r="G95"/>
  <c r="D95"/>
  <c r="G94"/>
  <c r="D94"/>
  <c r="G93"/>
  <c r="D93"/>
  <c r="G92"/>
  <c r="D92"/>
  <c r="G91"/>
  <c r="D91"/>
  <c r="G90"/>
  <c r="D90"/>
  <c r="G89"/>
  <c r="D89"/>
  <c r="G88"/>
  <c r="D88"/>
  <c r="G87"/>
  <c r="D87"/>
  <c r="G86"/>
  <c r="D86"/>
  <c r="G85"/>
  <c r="D85"/>
  <c r="G84"/>
  <c r="D84"/>
  <c r="G83"/>
  <c r="D83"/>
  <c r="G82"/>
  <c r="D82"/>
  <c r="G81"/>
  <c r="D81"/>
  <c r="G80"/>
  <c r="D80"/>
  <c r="G79"/>
  <c r="D79"/>
  <c r="D78"/>
  <c r="G77"/>
  <c r="D77"/>
  <c r="G76"/>
  <c r="D76"/>
  <c r="G75"/>
  <c r="D75"/>
  <c r="G74"/>
  <c r="D74"/>
  <c r="J170" i="16" l="1"/>
  <c r="G170"/>
  <c r="J169"/>
  <c r="G169"/>
  <c r="J168"/>
  <c r="G168"/>
  <c r="J167"/>
  <c r="G167"/>
  <c r="J166"/>
  <c r="G166"/>
  <c r="J165"/>
  <c r="G165"/>
  <c r="J164"/>
  <c r="G164"/>
  <c r="J163"/>
  <c r="G163"/>
  <c r="I170" s="1"/>
  <c r="J162"/>
  <c r="G162"/>
  <c r="J161"/>
  <c r="G161"/>
  <c r="J160"/>
  <c r="G160"/>
  <c r="J159"/>
  <c r="G159"/>
  <c r="J158"/>
  <c r="G158"/>
  <c r="J157"/>
  <c r="G157"/>
  <c r="J156"/>
  <c r="G156"/>
  <c r="J155"/>
  <c r="G155"/>
  <c r="I162" s="1"/>
  <c r="J154"/>
  <c r="G154"/>
  <c r="J153"/>
  <c r="G153"/>
  <c r="J152"/>
  <c r="G152"/>
  <c r="J151"/>
  <c r="G151"/>
  <c r="J150"/>
  <c r="G150"/>
  <c r="J149"/>
  <c r="G149"/>
  <c r="J148"/>
  <c r="G148"/>
  <c r="J147"/>
  <c r="G147"/>
  <c r="I154" s="1"/>
  <c r="J146"/>
  <c r="G146"/>
  <c r="J145"/>
  <c r="G145"/>
  <c r="J144"/>
  <c r="G144"/>
  <c r="J143"/>
  <c r="G143"/>
  <c r="J142"/>
  <c r="G142"/>
  <c r="J141"/>
  <c r="G141"/>
  <c r="J140"/>
  <c r="G140"/>
  <c r="J139"/>
  <c r="G139"/>
  <c r="I146" s="1"/>
  <c r="J138"/>
  <c r="G138"/>
  <c r="J137"/>
  <c r="G137"/>
  <c r="J136"/>
  <c r="G136"/>
  <c r="J135"/>
  <c r="G135"/>
  <c r="J134"/>
  <c r="G134"/>
  <c r="J133"/>
  <c r="G133"/>
  <c r="J132"/>
  <c r="G132"/>
  <c r="J131"/>
  <c r="G131"/>
  <c r="I138" s="1"/>
  <c r="J130"/>
  <c r="G130"/>
  <c r="J129"/>
  <c r="G129"/>
  <c r="J128"/>
  <c r="G128"/>
  <c r="J127"/>
  <c r="G127"/>
  <c r="J126"/>
  <c r="G126"/>
  <c r="J125"/>
  <c r="G125"/>
  <c r="J124"/>
  <c r="G124"/>
  <c r="J123"/>
  <c r="G123"/>
  <c r="I130" s="1"/>
  <c r="J122"/>
  <c r="G122"/>
  <c r="J121"/>
  <c r="G121"/>
  <c r="J120"/>
  <c r="G120"/>
  <c r="J119"/>
  <c r="G119"/>
  <c r="J118"/>
  <c r="G118"/>
  <c r="J117"/>
  <c r="G117"/>
  <c r="J116"/>
  <c r="G116"/>
  <c r="J115"/>
  <c r="G115"/>
  <c r="I122" s="1"/>
  <c r="J114"/>
  <c r="G114"/>
  <c r="J113"/>
  <c r="G113"/>
  <c r="J112"/>
  <c r="G112"/>
  <c r="J111"/>
  <c r="G111"/>
  <c r="J110"/>
  <c r="G110"/>
  <c r="J109"/>
  <c r="G109"/>
  <c r="J108"/>
  <c r="G108"/>
  <c r="J107"/>
  <c r="G107"/>
  <c r="I114" s="1"/>
  <c r="J106"/>
  <c r="G106"/>
  <c r="J105"/>
  <c r="G105"/>
  <c r="J104"/>
  <c r="G104"/>
  <c r="J103"/>
  <c r="G103"/>
  <c r="J102"/>
  <c r="G102"/>
  <c r="J101"/>
  <c r="G101"/>
  <c r="J100"/>
  <c r="G100"/>
  <c r="J99"/>
  <c r="G99"/>
  <c r="I106" s="1"/>
  <c r="J98"/>
  <c r="G98"/>
  <c r="J97"/>
  <c r="G97"/>
  <c r="J96"/>
  <c r="G96"/>
  <c r="J95"/>
  <c r="G95"/>
  <c r="J94"/>
  <c r="G94"/>
  <c r="J93"/>
  <c r="G93"/>
  <c r="J92"/>
  <c r="G92"/>
  <c r="J91"/>
  <c r="G91"/>
  <c r="I98" s="1"/>
  <c r="J90"/>
  <c r="G90"/>
  <c r="J89"/>
  <c r="G89"/>
  <c r="J88"/>
  <c r="G88"/>
  <c r="J87"/>
  <c r="G87"/>
  <c r="J86"/>
  <c r="G86"/>
  <c r="J85"/>
  <c r="G85"/>
  <c r="J84"/>
  <c r="G84"/>
  <c r="J83"/>
  <c r="G83"/>
  <c r="I90" s="1"/>
  <c r="J82"/>
  <c r="G82"/>
  <c r="J81"/>
  <c r="G81"/>
  <c r="J80"/>
  <c r="G80"/>
  <c r="J79"/>
  <c r="G79"/>
  <c r="J78"/>
  <c r="G78"/>
  <c r="J77"/>
  <c r="G77"/>
  <c r="J76"/>
  <c r="G76"/>
  <c r="J75"/>
  <c r="G75"/>
  <c r="I82" s="1"/>
  <c r="J74"/>
  <c r="G74"/>
  <c r="J73"/>
  <c r="G73"/>
  <c r="J72"/>
  <c r="G72"/>
  <c r="J71"/>
  <c r="G71"/>
  <c r="J70"/>
  <c r="G70"/>
  <c r="J69"/>
  <c r="G69"/>
  <c r="J68"/>
  <c r="G68"/>
  <c r="J67"/>
  <c r="G67"/>
  <c r="I74" s="1"/>
  <c r="J66"/>
  <c r="G66"/>
  <c r="J65"/>
  <c r="G65"/>
  <c r="J64"/>
  <c r="G64"/>
  <c r="J63"/>
  <c r="G63"/>
  <c r="J62"/>
  <c r="G62"/>
  <c r="J61"/>
  <c r="G61"/>
  <c r="J60"/>
  <c r="G60"/>
  <c r="J59"/>
  <c r="G59"/>
  <c r="I66" s="1"/>
  <c r="J58"/>
  <c r="G58"/>
  <c r="J57"/>
  <c r="G57"/>
  <c r="J56"/>
  <c r="G56"/>
  <c r="J55"/>
  <c r="G55"/>
  <c r="J54"/>
  <c r="G54"/>
  <c r="J53"/>
  <c r="G53"/>
  <c r="J52"/>
  <c r="G52"/>
  <c r="J51"/>
  <c r="G51"/>
  <c r="I58" s="1"/>
  <c r="J50"/>
  <c r="G50"/>
  <c r="J49"/>
  <c r="G49"/>
  <c r="J48"/>
  <c r="G48"/>
  <c r="J47"/>
  <c r="G47"/>
  <c r="J46"/>
  <c r="G46"/>
  <c r="J45"/>
  <c r="G45"/>
  <c r="J44"/>
  <c r="G44"/>
  <c r="J43"/>
  <c r="G43"/>
  <c r="I50" s="1"/>
  <c r="J42"/>
  <c r="G42"/>
  <c r="J41"/>
  <c r="G41"/>
  <c r="J40"/>
  <c r="G40"/>
  <c r="J39"/>
  <c r="G39"/>
  <c r="J38"/>
  <c r="G38"/>
  <c r="J37"/>
  <c r="G37"/>
  <c r="J36"/>
  <c r="G36"/>
  <c r="J35"/>
  <c r="G35"/>
  <c r="I42" s="1"/>
  <c r="J34"/>
  <c r="G34"/>
  <c r="J33"/>
  <c r="G33"/>
  <c r="J32"/>
  <c r="G32"/>
  <c r="J31"/>
  <c r="G31"/>
  <c r="J30"/>
  <c r="G30"/>
  <c r="J29"/>
  <c r="G29"/>
  <c r="J28"/>
  <c r="G28"/>
  <c r="J27"/>
  <c r="G27"/>
  <c r="I34" s="1"/>
  <c r="J26"/>
  <c r="G26"/>
  <c r="J25"/>
  <c r="G25"/>
  <c r="J24"/>
  <c r="G24"/>
  <c r="J23"/>
  <c r="G23"/>
  <c r="J22"/>
  <c r="G22"/>
  <c r="J21"/>
  <c r="G21"/>
  <c r="J20"/>
  <c r="G20"/>
  <c r="J19"/>
  <c r="G19"/>
  <c r="I26" s="1"/>
  <c r="J18"/>
  <c r="G18"/>
  <c r="J17"/>
  <c r="G17"/>
  <c r="J16"/>
  <c r="G16"/>
  <c r="J15"/>
  <c r="G15"/>
  <c r="J14"/>
  <c r="G14"/>
  <c r="J13"/>
  <c r="G13"/>
  <c r="J12"/>
  <c r="G12"/>
  <c r="K11"/>
  <c r="J11"/>
  <c r="G11"/>
  <c r="I18" s="1"/>
  <c r="K9"/>
  <c r="J9"/>
  <c r="G9"/>
  <c r="J8"/>
  <c r="G8"/>
  <c r="J7"/>
  <c r="G7"/>
  <c r="J6"/>
  <c r="G6"/>
  <c r="J5"/>
  <c r="G5"/>
  <c r="J4"/>
  <c r="G4"/>
  <c r="K3"/>
  <c r="J3"/>
  <c r="K5" s="1"/>
  <c r="G3"/>
  <c r="I10" s="1"/>
  <c r="G186" i="15"/>
  <c r="G185"/>
  <c r="G184"/>
  <c r="G183"/>
  <c r="G182"/>
  <c r="G181"/>
  <c r="G180"/>
  <c r="G179"/>
  <c r="H186" s="1"/>
  <c r="G178"/>
  <c r="G177"/>
  <c r="G176"/>
  <c r="G175"/>
  <c r="G174"/>
  <c r="G173"/>
  <c r="G172"/>
  <c r="H179" s="1"/>
  <c r="G170"/>
  <c r="G169"/>
  <c r="G168"/>
  <c r="G167"/>
  <c r="G166"/>
  <c r="G165"/>
  <c r="H171" s="1"/>
  <c r="G164"/>
  <c r="G163"/>
  <c r="G162"/>
  <c r="G161"/>
  <c r="G160"/>
  <c r="G159"/>
  <c r="G158"/>
  <c r="G157"/>
  <c r="I163" s="1"/>
  <c r="G156"/>
  <c r="H163" s="1"/>
  <c r="G155"/>
  <c r="G154"/>
  <c r="G153"/>
  <c r="G152"/>
  <c r="G151"/>
  <c r="G150"/>
  <c r="G149"/>
  <c r="I155" s="1"/>
  <c r="G148"/>
  <c r="H155" s="1"/>
  <c r="G147"/>
  <c r="G146"/>
  <c r="G145"/>
  <c r="G144"/>
  <c r="G143"/>
  <c r="G142"/>
  <c r="G141"/>
  <c r="I147" s="1"/>
  <c r="G140"/>
  <c r="H147" s="1"/>
  <c r="J139"/>
  <c r="H139"/>
  <c r="G139"/>
  <c r="J138"/>
  <c r="G138"/>
  <c r="J137"/>
  <c r="G137"/>
  <c r="J136"/>
  <c r="G136"/>
  <c r="J135"/>
  <c r="G135"/>
  <c r="J134"/>
  <c r="G134"/>
  <c r="J133"/>
  <c r="G133"/>
  <c r="J132"/>
  <c r="G132"/>
  <c r="I139" s="1"/>
  <c r="J130"/>
  <c r="H130"/>
  <c r="G130"/>
  <c r="J129"/>
  <c r="G129"/>
  <c r="J128"/>
  <c r="G128"/>
  <c r="J127"/>
  <c r="G127"/>
  <c r="J126"/>
  <c r="G126"/>
  <c r="J125"/>
  <c r="G125"/>
  <c r="J124"/>
  <c r="G124"/>
  <c r="J123"/>
  <c r="G123"/>
  <c r="I130" s="1"/>
  <c r="J122"/>
  <c r="H122"/>
  <c r="G122"/>
  <c r="J121"/>
  <c r="G121"/>
  <c r="J120"/>
  <c r="G120"/>
  <c r="J119"/>
  <c r="G119"/>
  <c r="J118"/>
  <c r="G118"/>
  <c r="J117"/>
  <c r="G117"/>
  <c r="J116"/>
  <c r="G116"/>
  <c r="J115"/>
  <c r="G115"/>
  <c r="I122" s="1"/>
  <c r="J114"/>
  <c r="H114"/>
  <c r="G114"/>
  <c r="J113"/>
  <c r="G113"/>
  <c r="J112"/>
  <c r="G112"/>
  <c r="J111"/>
  <c r="G111"/>
  <c r="J110"/>
  <c r="G110"/>
  <c r="J109"/>
  <c r="G109"/>
  <c r="J108"/>
  <c r="G108"/>
  <c r="J107"/>
  <c r="G107"/>
  <c r="I114" s="1"/>
  <c r="J106"/>
  <c r="H106"/>
  <c r="G106"/>
  <c r="J105"/>
  <c r="G105"/>
  <c r="J104"/>
  <c r="G104"/>
  <c r="J103"/>
  <c r="G103"/>
  <c r="J102"/>
  <c r="G102"/>
  <c r="J101"/>
  <c r="G101"/>
  <c r="J100"/>
  <c r="G100"/>
  <c r="J99"/>
  <c r="G99"/>
  <c r="I106" s="1"/>
  <c r="J98"/>
  <c r="H98"/>
  <c r="G98"/>
  <c r="J97"/>
  <c r="G97"/>
  <c r="J96"/>
  <c r="G96"/>
  <c r="J95"/>
  <c r="G95"/>
  <c r="J94"/>
  <c r="G94"/>
  <c r="J93"/>
  <c r="G93"/>
  <c r="J92"/>
  <c r="G92"/>
  <c r="J91"/>
  <c r="G91"/>
  <c r="I98" s="1"/>
  <c r="J90"/>
  <c r="H90"/>
  <c r="G90"/>
  <c r="J89"/>
  <c r="G89"/>
  <c r="J88"/>
  <c r="G88"/>
  <c r="J87"/>
  <c r="G87"/>
  <c r="J86"/>
  <c r="G86"/>
  <c r="J85"/>
  <c r="G85"/>
  <c r="J84"/>
  <c r="G84"/>
  <c r="J83"/>
  <c r="G83"/>
  <c r="I90" s="1"/>
  <c r="J82"/>
  <c r="H82"/>
  <c r="G82"/>
  <c r="J81"/>
  <c r="G81"/>
  <c r="J80"/>
  <c r="G80"/>
  <c r="J79"/>
  <c r="G79"/>
  <c r="J78"/>
  <c r="G78"/>
  <c r="J77"/>
  <c r="G77"/>
  <c r="J76"/>
  <c r="G76"/>
  <c r="J75"/>
  <c r="G75"/>
  <c r="I82" s="1"/>
  <c r="J74"/>
  <c r="J73"/>
  <c r="G73"/>
  <c r="J72"/>
  <c r="G72"/>
  <c r="J71"/>
  <c r="G71"/>
  <c r="J70"/>
  <c r="G70"/>
  <c r="J69"/>
  <c r="G69"/>
  <c r="J68"/>
  <c r="G68"/>
  <c r="J67"/>
  <c r="G67"/>
  <c r="I74" s="1"/>
  <c r="J66"/>
  <c r="G66"/>
  <c r="J65"/>
  <c r="G65"/>
  <c r="J64"/>
  <c r="G64"/>
  <c r="J63"/>
  <c r="G63"/>
  <c r="J62"/>
  <c r="G62"/>
  <c r="J61"/>
  <c r="G61"/>
  <c r="J60"/>
  <c r="G60"/>
  <c r="J59"/>
  <c r="G59"/>
  <c r="H66" s="1"/>
  <c r="J58"/>
  <c r="G58"/>
  <c r="J57"/>
  <c r="G57"/>
  <c r="J56"/>
  <c r="G56"/>
  <c r="J55"/>
  <c r="G55"/>
  <c r="J54"/>
  <c r="G54"/>
  <c r="J53"/>
  <c r="G53"/>
  <c r="J52"/>
  <c r="G52"/>
  <c r="J51"/>
  <c r="G51"/>
  <c r="H58" s="1"/>
  <c r="J50"/>
  <c r="G50"/>
  <c r="J49"/>
  <c r="G49"/>
  <c r="J48"/>
  <c r="G48"/>
  <c r="J47"/>
  <c r="G47"/>
  <c r="J46"/>
  <c r="G46"/>
  <c r="J45"/>
  <c r="G45"/>
  <c r="J44"/>
  <c r="G44"/>
  <c r="J43"/>
  <c r="G43"/>
  <c r="H50" s="1"/>
  <c r="J42"/>
  <c r="I42"/>
  <c r="G42"/>
  <c r="J41"/>
  <c r="G41"/>
  <c r="J40"/>
  <c r="G40"/>
  <c r="J39"/>
  <c r="G39"/>
  <c r="J38"/>
  <c r="G38"/>
  <c r="J37"/>
  <c r="G37"/>
  <c r="J36"/>
  <c r="G36"/>
  <c r="J35"/>
  <c r="G35"/>
  <c r="H42" s="1"/>
  <c r="J34"/>
  <c r="G34"/>
  <c r="J33"/>
  <c r="G33"/>
  <c r="J32"/>
  <c r="G32"/>
  <c r="J31"/>
  <c r="G31"/>
  <c r="J30"/>
  <c r="G30"/>
  <c r="J29"/>
  <c r="G29"/>
  <c r="J28"/>
  <c r="G28"/>
  <c r="J27"/>
  <c r="G27"/>
  <c r="H34" s="1"/>
  <c r="J26"/>
  <c r="G26"/>
  <c r="J25"/>
  <c r="G25"/>
  <c r="J24"/>
  <c r="G24"/>
  <c r="J23"/>
  <c r="G23"/>
  <c r="J22"/>
  <c r="G22"/>
  <c r="J21"/>
  <c r="G21"/>
  <c r="J20"/>
  <c r="G20"/>
  <c r="J19"/>
  <c r="G19"/>
  <c r="H26" s="1"/>
  <c r="J18"/>
  <c r="G18"/>
  <c r="J17"/>
  <c r="G17"/>
  <c r="J16"/>
  <c r="G16"/>
  <c r="J15"/>
  <c r="G15"/>
  <c r="J14"/>
  <c r="G14"/>
  <c r="J13"/>
  <c r="G13"/>
  <c r="J12"/>
  <c r="G12"/>
  <c r="J11"/>
  <c r="G11"/>
  <c r="H18" s="1"/>
  <c r="J10"/>
  <c r="G10"/>
  <c r="J9"/>
  <c r="G9"/>
  <c r="J8"/>
  <c r="G8"/>
  <c r="J7"/>
  <c r="G7"/>
  <c r="J6"/>
  <c r="G6"/>
  <c r="J5"/>
  <c r="G5"/>
  <c r="J4"/>
  <c r="G4"/>
  <c r="J3"/>
  <c r="G3"/>
  <c r="H10" s="1"/>
  <c r="G51" i="14"/>
  <c r="G50"/>
  <c r="H51" s="1"/>
  <c r="G49"/>
  <c r="I49" s="1"/>
  <c r="G48"/>
  <c r="H49" s="1"/>
  <c r="G47"/>
  <c r="I47" s="1"/>
  <c r="G46"/>
  <c r="H47" s="1"/>
  <c r="G45"/>
  <c r="I45" s="1"/>
  <c r="G44"/>
  <c r="H45" s="1"/>
  <c r="G43"/>
  <c r="I43" s="1"/>
  <c r="G42"/>
  <c r="H43" s="1"/>
  <c r="G41"/>
  <c r="I41" s="1"/>
  <c r="G40"/>
  <c r="H41" s="1"/>
  <c r="G39"/>
  <c r="I39" s="1"/>
  <c r="G38"/>
  <c r="H39" s="1"/>
  <c r="G37"/>
  <c r="G36"/>
  <c r="G35"/>
  <c r="G34"/>
  <c r="G33"/>
  <c r="H37" s="1"/>
  <c r="G32"/>
  <c r="G31"/>
  <c r="G30"/>
  <c r="G29"/>
  <c r="H32" s="1"/>
  <c r="G28"/>
  <c r="I32" s="1"/>
  <c r="G27"/>
  <c r="G26"/>
  <c r="G25"/>
  <c r="G24"/>
  <c r="G23"/>
  <c r="H27" s="1"/>
  <c r="G22"/>
  <c r="G21"/>
  <c r="G20"/>
  <c r="G19"/>
  <c r="H22" s="1"/>
  <c r="G18"/>
  <c r="I22" s="1"/>
  <c r="G17"/>
  <c r="G16"/>
  <c r="G15"/>
  <c r="G14"/>
  <c r="G13"/>
  <c r="H17" s="1"/>
  <c r="G12"/>
  <c r="G11"/>
  <c r="G10"/>
  <c r="G9"/>
  <c r="H12" s="1"/>
  <c r="G8"/>
  <c r="I12" s="1"/>
  <c r="G7"/>
  <c r="G6"/>
  <c r="G5"/>
  <c r="G4"/>
  <c r="G3"/>
  <c r="H7" s="1"/>
  <c r="G588" i="10"/>
  <c r="G587"/>
  <c r="G586"/>
  <c r="G585"/>
  <c r="G584"/>
  <c r="G583"/>
  <c r="H588" s="1"/>
  <c r="G582"/>
  <c r="G581"/>
  <c r="G580"/>
  <c r="G579"/>
  <c r="G578"/>
  <c r="G577"/>
  <c r="H582" s="1"/>
  <c r="G576"/>
  <c r="G575"/>
  <c r="G574"/>
  <c r="G573"/>
  <c r="G572"/>
  <c r="G571"/>
  <c r="H576" s="1"/>
  <c r="G570"/>
  <c r="G569"/>
  <c r="G568"/>
  <c r="G567"/>
  <c r="G566"/>
  <c r="G565"/>
  <c r="H570" s="1"/>
  <c r="G564"/>
  <c r="G563"/>
  <c r="G562"/>
  <c r="G561"/>
  <c r="G560"/>
  <c r="G559"/>
  <c r="H564" s="1"/>
  <c r="G558"/>
  <c r="G557"/>
  <c r="G556"/>
  <c r="G555"/>
  <c r="G554"/>
  <c r="G553"/>
  <c r="H558" s="1"/>
  <c r="G552"/>
  <c r="G551"/>
  <c r="G550"/>
  <c r="G549"/>
  <c r="G548"/>
  <c r="G547"/>
  <c r="H552" s="1"/>
  <c r="G546"/>
  <c r="G545"/>
  <c r="G544"/>
  <c r="G543"/>
  <c r="G542"/>
  <c r="G541"/>
  <c r="H546" s="1"/>
  <c r="G540"/>
  <c r="G539"/>
  <c r="G538"/>
  <c r="G537"/>
  <c r="G536"/>
  <c r="G535"/>
  <c r="H540" s="1"/>
  <c r="G534"/>
  <c r="G533"/>
  <c r="G532"/>
  <c r="G531"/>
  <c r="G530"/>
  <c r="G529"/>
  <c r="H534" s="1"/>
  <c r="G528"/>
  <c r="G527"/>
  <c r="G526"/>
  <c r="G525"/>
  <c r="G524"/>
  <c r="G523"/>
  <c r="H528" s="1"/>
  <c r="G522"/>
  <c r="G521"/>
  <c r="G520"/>
  <c r="G519"/>
  <c r="G518"/>
  <c r="G517"/>
  <c r="H522" s="1"/>
  <c r="G516"/>
  <c r="G515"/>
  <c r="G514"/>
  <c r="G513"/>
  <c r="G512"/>
  <c r="G511"/>
  <c r="H516" s="1"/>
  <c r="G510"/>
  <c r="G509"/>
  <c r="G508"/>
  <c r="G507"/>
  <c r="G506"/>
  <c r="G505"/>
  <c r="H510" s="1"/>
  <c r="G504"/>
  <c r="G503"/>
  <c r="G502"/>
  <c r="G501"/>
  <c r="G500"/>
  <c r="G499"/>
  <c r="H504" s="1"/>
  <c r="G498"/>
  <c r="G497"/>
  <c r="G496"/>
  <c r="G495"/>
  <c r="G494"/>
  <c r="G493"/>
  <c r="H498" s="1"/>
  <c r="G492"/>
  <c r="G491"/>
  <c r="G490"/>
  <c r="G489"/>
  <c r="G488"/>
  <c r="G487"/>
  <c r="H492" s="1"/>
  <c r="G486"/>
  <c r="G485"/>
  <c r="G484"/>
  <c r="G483"/>
  <c r="G482"/>
  <c r="G481"/>
  <c r="H486" s="1"/>
  <c r="G480"/>
  <c r="G479"/>
  <c r="G478"/>
  <c r="G477"/>
  <c r="G476"/>
  <c r="G475"/>
  <c r="H480" s="1"/>
  <c r="G474"/>
  <c r="G473"/>
  <c r="G472"/>
  <c r="G471"/>
  <c r="G470"/>
  <c r="G469"/>
  <c r="H474" s="1"/>
  <c r="G468"/>
  <c r="G467"/>
  <c r="G466"/>
  <c r="G465"/>
  <c r="G464"/>
  <c r="G463"/>
  <c r="H468" s="1"/>
  <c r="G462"/>
  <c r="G461"/>
  <c r="G460"/>
  <c r="G459"/>
  <c r="G458"/>
  <c r="G457"/>
  <c r="H462" s="1"/>
  <c r="G456"/>
  <c r="G455"/>
  <c r="G454"/>
  <c r="G453"/>
  <c r="G452"/>
  <c r="G451"/>
  <c r="H456" s="1"/>
  <c r="G450"/>
  <c r="G449"/>
  <c r="G448"/>
  <c r="G447"/>
  <c r="G446"/>
  <c r="G445"/>
  <c r="H450" s="1"/>
  <c r="G444"/>
  <c r="G443"/>
  <c r="G442"/>
  <c r="G441"/>
  <c r="G440"/>
  <c r="G439"/>
  <c r="H444" s="1"/>
  <c r="G438"/>
  <c r="G437"/>
  <c r="G436"/>
  <c r="G435"/>
  <c r="G434"/>
  <c r="G433"/>
  <c r="H438" s="1"/>
  <c r="G432"/>
  <c r="G431"/>
  <c r="G430"/>
  <c r="G429"/>
  <c r="G428"/>
  <c r="G427"/>
  <c r="H432" s="1"/>
  <c r="G426"/>
  <c r="G425"/>
  <c r="G424"/>
  <c r="G423"/>
  <c r="G422"/>
  <c r="G421"/>
  <c r="H426" s="1"/>
  <c r="G420"/>
  <c r="G419"/>
  <c r="G418"/>
  <c r="G417"/>
  <c r="G416"/>
  <c r="G415"/>
  <c r="H420" s="1"/>
  <c r="G410"/>
  <c r="G409"/>
  <c r="H414" s="1"/>
  <c r="G408"/>
  <c r="G407"/>
  <c r="G406"/>
  <c r="G405"/>
  <c r="G404"/>
  <c r="G403"/>
  <c r="H408" s="1"/>
  <c r="G402"/>
  <c r="G401"/>
  <c r="G400"/>
  <c r="G399"/>
  <c r="G398"/>
  <c r="G397"/>
  <c r="H402" s="1"/>
  <c r="G396"/>
  <c r="G395"/>
  <c r="G394"/>
  <c r="G393"/>
  <c r="G392"/>
  <c r="G391"/>
  <c r="H396" s="1"/>
  <c r="G390"/>
  <c r="G389"/>
  <c r="G388"/>
  <c r="G387"/>
  <c r="G386"/>
  <c r="G385"/>
  <c r="H390" s="1"/>
  <c r="G384"/>
  <c r="G383"/>
  <c r="G382"/>
  <c r="G381"/>
  <c r="G380"/>
  <c r="G379"/>
  <c r="H384" s="1"/>
  <c r="G378"/>
  <c r="G377"/>
  <c r="G376"/>
  <c r="G375"/>
  <c r="G374"/>
  <c r="G373"/>
  <c r="H378" s="1"/>
  <c r="G372"/>
  <c r="G371"/>
  <c r="G370"/>
  <c r="G369"/>
  <c r="G368"/>
  <c r="G367"/>
  <c r="H372" s="1"/>
  <c r="G366"/>
  <c r="G365"/>
  <c r="G364"/>
  <c r="G363"/>
  <c r="G362"/>
  <c r="G361"/>
  <c r="H366" s="1"/>
  <c r="G360"/>
  <c r="G359"/>
  <c r="G358"/>
  <c r="G357"/>
  <c r="G356"/>
  <c r="G355"/>
  <c r="H360" s="1"/>
  <c r="G354"/>
  <c r="G353"/>
  <c r="G352"/>
  <c r="G351"/>
  <c r="G350"/>
  <c r="G349"/>
  <c r="H354" s="1"/>
  <c r="G348"/>
  <c r="G347"/>
  <c r="G346"/>
  <c r="G345"/>
  <c r="G344"/>
  <c r="G343"/>
  <c r="H348" s="1"/>
  <c r="G342"/>
  <c r="G341"/>
  <c r="G340"/>
  <c r="G339"/>
  <c r="G338"/>
  <c r="G337"/>
  <c r="H342" s="1"/>
  <c r="G336"/>
  <c r="G335"/>
  <c r="G334"/>
  <c r="G333"/>
  <c r="G332"/>
  <c r="G331"/>
  <c r="H336" s="1"/>
  <c r="G330"/>
  <c r="G329"/>
  <c r="G328"/>
  <c r="G327"/>
  <c r="G326"/>
  <c r="G325"/>
  <c r="H330" s="1"/>
  <c r="G324"/>
  <c r="G323"/>
  <c r="G322"/>
  <c r="G321"/>
  <c r="G320"/>
  <c r="G319"/>
  <c r="H324" s="1"/>
  <c r="G318"/>
  <c r="G317"/>
  <c r="G316"/>
  <c r="G315"/>
  <c r="G314"/>
  <c r="G313"/>
  <c r="H318" s="1"/>
  <c r="G312"/>
  <c r="G311"/>
  <c r="G310"/>
  <c r="G309"/>
  <c r="G308"/>
  <c r="G307"/>
  <c r="H312" s="1"/>
  <c r="G306"/>
  <c r="G305"/>
  <c r="G304"/>
  <c r="G303"/>
  <c r="G302"/>
  <c r="G301"/>
  <c r="H306" s="1"/>
  <c r="G300"/>
  <c r="G299"/>
  <c r="G298"/>
  <c r="G297"/>
  <c r="G296"/>
  <c r="G295"/>
  <c r="H300" s="1"/>
  <c r="G294"/>
  <c r="G293"/>
  <c r="G292"/>
  <c r="G291"/>
  <c r="G290"/>
  <c r="G289"/>
  <c r="H294" s="1"/>
  <c r="G288"/>
  <c r="G287"/>
  <c r="G286"/>
  <c r="G285"/>
  <c r="G284"/>
  <c r="G283"/>
  <c r="H288" s="1"/>
  <c r="G282"/>
  <c r="G281"/>
  <c r="G280"/>
  <c r="G279"/>
  <c r="G278"/>
  <c r="G277"/>
  <c r="H282" s="1"/>
  <c r="G276"/>
  <c r="G275"/>
  <c r="G274"/>
  <c r="G273"/>
  <c r="G272"/>
  <c r="G271"/>
  <c r="H276" s="1"/>
  <c r="G270"/>
  <c r="G269"/>
  <c r="G268"/>
  <c r="G267"/>
  <c r="G266"/>
  <c r="G265"/>
  <c r="H270" s="1"/>
  <c r="G264"/>
  <c r="G263"/>
  <c r="G262"/>
  <c r="G261"/>
  <c r="G260"/>
  <c r="G259"/>
  <c r="H264" s="1"/>
  <c r="G258"/>
  <c r="G257"/>
  <c r="G256"/>
  <c r="G255"/>
  <c r="G254"/>
  <c r="G253"/>
  <c r="H258" s="1"/>
  <c r="G252"/>
  <c r="G251"/>
  <c r="G250"/>
  <c r="G249"/>
  <c r="G248"/>
  <c r="G247"/>
  <c r="H252" s="1"/>
  <c r="G246"/>
  <c r="G245"/>
  <c r="G244"/>
  <c r="G243"/>
  <c r="G242"/>
  <c r="G241"/>
  <c r="H246" s="1"/>
  <c r="G240"/>
  <c r="G239"/>
  <c r="G238"/>
  <c r="G237"/>
  <c r="G236"/>
  <c r="G235"/>
  <c r="H240" s="1"/>
  <c r="G234"/>
  <c r="G233"/>
  <c r="G232"/>
  <c r="G231"/>
  <c r="G230"/>
  <c r="G229"/>
  <c r="H234" s="1"/>
  <c r="G228"/>
  <c r="G227"/>
  <c r="G226"/>
  <c r="G225"/>
  <c r="G224"/>
  <c r="G223"/>
  <c r="H228" s="1"/>
  <c r="G222"/>
  <c r="G221"/>
  <c r="G220"/>
  <c r="G219"/>
  <c r="G218"/>
  <c r="G217"/>
  <c r="H222" s="1"/>
  <c r="G216"/>
  <c r="G215"/>
  <c r="G214"/>
  <c r="G213"/>
  <c r="G212"/>
  <c r="G211"/>
  <c r="H216" s="1"/>
  <c r="G210"/>
  <c r="G209"/>
  <c r="G208"/>
  <c r="G207"/>
  <c r="G206"/>
  <c r="G205"/>
  <c r="H210" s="1"/>
  <c r="G204"/>
  <c r="G203"/>
  <c r="G202"/>
  <c r="G201"/>
  <c r="G200"/>
  <c r="G199"/>
  <c r="H204" s="1"/>
  <c r="G198"/>
  <c r="G197"/>
  <c r="G196"/>
  <c r="G195"/>
  <c r="G194"/>
  <c r="G193"/>
  <c r="H198" s="1"/>
  <c r="G192"/>
  <c r="G191"/>
  <c r="G190"/>
  <c r="G189"/>
  <c r="G188"/>
  <c r="G187"/>
  <c r="H192" s="1"/>
  <c r="G186"/>
  <c r="G185"/>
  <c r="G184"/>
  <c r="G183"/>
  <c r="G182"/>
  <c r="G181"/>
  <c r="H186" s="1"/>
  <c r="G180"/>
  <c r="G179"/>
  <c r="G178"/>
  <c r="G177"/>
  <c r="G176"/>
  <c r="G175"/>
  <c r="H180" s="1"/>
  <c r="G174"/>
  <c r="G173"/>
  <c r="G172"/>
  <c r="G171"/>
  <c r="G170"/>
  <c r="G169"/>
  <c r="H174" s="1"/>
  <c r="G168"/>
  <c r="G167"/>
  <c r="G166"/>
  <c r="G165"/>
  <c r="G164"/>
  <c r="G163"/>
  <c r="H168" s="1"/>
  <c r="G162"/>
  <c r="G161"/>
  <c r="G160"/>
  <c r="G159"/>
  <c r="G158"/>
  <c r="G157"/>
  <c r="H162" s="1"/>
  <c r="G156"/>
  <c r="G155"/>
  <c r="G154"/>
  <c r="G153"/>
  <c r="G152"/>
  <c r="G151"/>
  <c r="H156" s="1"/>
  <c r="G150"/>
  <c r="G149"/>
  <c r="G148"/>
  <c r="G147"/>
  <c r="G146"/>
  <c r="G145"/>
  <c r="H150" s="1"/>
  <c r="G144"/>
  <c r="G143"/>
  <c r="G142"/>
  <c r="G141"/>
  <c r="G140"/>
  <c r="G139"/>
  <c r="H144" s="1"/>
  <c r="G138"/>
  <c r="G137"/>
  <c r="G136"/>
  <c r="G135"/>
  <c r="G134"/>
  <c r="G133"/>
  <c r="H138" s="1"/>
  <c r="G132"/>
  <c r="G131"/>
  <c r="G130"/>
  <c r="G129"/>
  <c r="G128"/>
  <c r="G127"/>
  <c r="H132" s="1"/>
  <c r="G126"/>
  <c r="G125"/>
  <c r="G124"/>
  <c r="G123"/>
  <c r="G122"/>
  <c r="G121"/>
  <c r="H126" s="1"/>
  <c r="G120"/>
  <c r="G119"/>
  <c r="G118"/>
  <c r="G117"/>
  <c r="G116"/>
  <c r="G115"/>
  <c r="H120" s="1"/>
  <c r="G114"/>
  <c r="G113"/>
  <c r="G112"/>
  <c r="G110"/>
  <c r="G109"/>
  <c r="H114" s="1"/>
  <c r="G105"/>
  <c r="G104"/>
  <c r="G103"/>
  <c r="I108" s="1"/>
  <c r="G102"/>
  <c r="G101"/>
  <c r="G100"/>
  <c r="G99"/>
  <c r="G98"/>
  <c r="G97"/>
  <c r="H102" s="1"/>
  <c r="G95"/>
  <c r="G94"/>
  <c r="G93"/>
  <c r="G92"/>
  <c r="G91"/>
  <c r="H96" s="1"/>
  <c r="G90"/>
  <c r="G89"/>
  <c r="G88"/>
  <c r="G87"/>
  <c r="G86"/>
  <c r="G85"/>
  <c r="I90" s="1"/>
  <c r="G83"/>
  <c r="G82"/>
  <c r="G81"/>
  <c r="G80"/>
  <c r="G79"/>
  <c r="I84" s="1"/>
  <c r="G77"/>
  <c r="G76"/>
  <c r="G75"/>
  <c r="G74"/>
  <c r="G73"/>
  <c r="H78" s="1"/>
  <c r="G71"/>
  <c r="G70"/>
  <c r="G69"/>
  <c r="G68"/>
  <c r="G67"/>
  <c r="I72" s="1"/>
  <c r="G66"/>
  <c r="G65"/>
  <c r="G64"/>
  <c r="G63"/>
  <c r="G62"/>
  <c r="G61"/>
  <c r="H66" s="1"/>
  <c r="G60"/>
  <c r="G59"/>
  <c r="G58"/>
  <c r="G57"/>
  <c r="G56"/>
  <c r="G55"/>
  <c r="H60" s="1"/>
  <c r="G54"/>
  <c r="G53"/>
  <c r="G52"/>
  <c r="G51"/>
  <c r="G50"/>
  <c r="G49"/>
  <c r="H54" s="1"/>
  <c r="Z48"/>
  <c r="Y48"/>
  <c r="G48"/>
  <c r="Z47"/>
  <c r="Y47"/>
  <c r="G47"/>
  <c r="Z46"/>
  <c r="Y46"/>
  <c r="G46"/>
  <c r="Z45"/>
  <c r="Y45"/>
  <c r="G45"/>
  <c r="Z44"/>
  <c r="Y44"/>
  <c r="G44"/>
  <c r="Z43"/>
  <c r="Y43"/>
  <c r="G43"/>
  <c r="H48" s="1"/>
  <c r="G42"/>
  <c r="G41"/>
  <c r="Z40"/>
  <c r="Y40"/>
  <c r="G40"/>
  <c r="Z39"/>
  <c r="Y39"/>
  <c r="G39"/>
  <c r="Z38"/>
  <c r="Y38"/>
  <c r="G38"/>
  <c r="Z37"/>
  <c r="Y37"/>
  <c r="G37"/>
  <c r="H42" s="1"/>
  <c r="Z36"/>
  <c r="Y36"/>
  <c r="G36"/>
  <c r="Z35"/>
  <c r="Y35"/>
  <c r="G34"/>
  <c r="G33"/>
  <c r="Z32"/>
  <c r="Y32"/>
  <c r="G32"/>
  <c r="Z31"/>
  <c r="Y31"/>
  <c r="G31"/>
  <c r="H36" s="1"/>
  <c r="Z30"/>
  <c r="Y30"/>
  <c r="G30"/>
  <c r="Z29"/>
  <c r="Y29"/>
  <c r="G29"/>
  <c r="Z28"/>
  <c r="Y28"/>
  <c r="G28"/>
  <c r="Z27"/>
  <c r="Y27"/>
  <c r="G27"/>
  <c r="G26"/>
  <c r="G25"/>
  <c r="I30" s="1"/>
  <c r="Z24"/>
  <c r="Y24"/>
  <c r="G24"/>
  <c r="Z23"/>
  <c r="Y23"/>
  <c r="Z22"/>
  <c r="Y22"/>
  <c r="G22"/>
  <c r="Z21"/>
  <c r="Y21"/>
  <c r="G21"/>
  <c r="Z20"/>
  <c r="Y20"/>
  <c r="G20"/>
  <c r="Z19"/>
  <c r="Y19"/>
  <c r="G19"/>
  <c r="I24" s="1"/>
  <c r="G18"/>
  <c r="G17"/>
  <c r="Z16"/>
  <c r="Y16"/>
  <c r="G16"/>
  <c r="Z15"/>
  <c r="Y15"/>
  <c r="G15"/>
  <c r="Z14"/>
  <c r="Y14"/>
  <c r="G14"/>
  <c r="Z13"/>
  <c r="Y13"/>
  <c r="G13"/>
  <c r="H18" s="1"/>
  <c r="Z12"/>
  <c r="Y12"/>
  <c r="Z11"/>
  <c r="Y11"/>
  <c r="V148" i="11"/>
  <c r="V146"/>
  <c r="U148"/>
  <c r="U146"/>
  <c r="AB9" i="12"/>
  <c r="AB7"/>
  <c r="AA9"/>
  <c r="AA7"/>
  <c r="V135" i="11"/>
  <c r="U139"/>
  <c r="U138"/>
  <c r="U136"/>
  <c r="U135"/>
  <c r="U134"/>
  <c r="U133"/>
  <c r="R11" i="12"/>
  <c r="R10"/>
  <c r="R8"/>
  <c r="R7"/>
  <c r="R6"/>
  <c r="R5"/>
  <c r="Q11"/>
  <c r="Q10"/>
  <c r="Q8"/>
  <c r="Q7"/>
  <c r="Q6"/>
  <c r="Q5"/>
  <c r="C127" i="11"/>
  <c r="C126"/>
  <c r="C125"/>
  <c r="C124"/>
  <c r="M114"/>
  <c r="H114"/>
  <c r="L114" s="1"/>
  <c r="N114" s="1"/>
  <c r="O114" s="1"/>
  <c r="G114"/>
  <c r="K114" s="1"/>
  <c r="M112"/>
  <c r="H112"/>
  <c r="L112" s="1"/>
  <c r="N112" s="1"/>
  <c r="O112" s="1"/>
  <c r="G112"/>
  <c r="K112" s="1"/>
  <c r="M110"/>
  <c r="H110"/>
  <c r="L110" s="1"/>
  <c r="N110" s="1"/>
  <c r="O110" s="1"/>
  <c r="G110"/>
  <c r="K110" s="1"/>
  <c r="M108"/>
  <c r="H108"/>
  <c r="L108" s="1"/>
  <c r="N108" s="1"/>
  <c r="O108" s="1"/>
  <c r="Q115" s="1"/>
  <c r="S115" s="1"/>
  <c r="G108"/>
  <c r="K108" s="1"/>
  <c r="P115" s="1"/>
  <c r="R115" s="1"/>
  <c r="M106"/>
  <c r="H106"/>
  <c r="L106" s="1"/>
  <c r="N106" s="1"/>
  <c r="O106" s="1"/>
  <c r="G106"/>
  <c r="K106" s="1"/>
  <c r="M104"/>
  <c r="H104"/>
  <c r="L104" s="1"/>
  <c r="N104" s="1"/>
  <c r="O104" s="1"/>
  <c r="G104"/>
  <c r="K104" s="1"/>
  <c r="M102"/>
  <c r="H102"/>
  <c r="L102" s="1"/>
  <c r="N102" s="1"/>
  <c r="O102" s="1"/>
  <c r="G102"/>
  <c r="K102" s="1"/>
  <c r="M100"/>
  <c r="H100"/>
  <c r="L100" s="1"/>
  <c r="N100" s="1"/>
  <c r="O100" s="1"/>
  <c r="Q107" s="1"/>
  <c r="S107" s="1"/>
  <c r="G100"/>
  <c r="K100" s="1"/>
  <c r="P107" s="1"/>
  <c r="R107" s="1"/>
  <c r="M98"/>
  <c r="H98"/>
  <c r="L98" s="1"/>
  <c r="N98" s="1"/>
  <c r="O98" s="1"/>
  <c r="G98"/>
  <c r="K98" s="1"/>
  <c r="M96"/>
  <c r="H96"/>
  <c r="L96" s="1"/>
  <c r="N96" s="1"/>
  <c r="O96" s="1"/>
  <c r="G96"/>
  <c r="K96" s="1"/>
  <c r="M94"/>
  <c r="H94"/>
  <c r="L94" s="1"/>
  <c r="N94" s="1"/>
  <c r="O94" s="1"/>
  <c r="G94"/>
  <c r="K94" s="1"/>
  <c r="M92"/>
  <c r="H92"/>
  <c r="L92" s="1"/>
  <c r="N92" s="1"/>
  <c r="O92" s="1"/>
  <c r="Q99" s="1"/>
  <c r="S99" s="1"/>
  <c r="G92"/>
  <c r="K92" s="1"/>
  <c r="P99" s="1"/>
  <c r="R99" s="1"/>
  <c r="M90"/>
  <c r="H90"/>
  <c r="L90" s="1"/>
  <c r="N90" s="1"/>
  <c r="O90" s="1"/>
  <c r="G90"/>
  <c r="K90" s="1"/>
  <c r="M88"/>
  <c r="H88"/>
  <c r="L88" s="1"/>
  <c r="N88" s="1"/>
  <c r="O88" s="1"/>
  <c r="G88"/>
  <c r="K88" s="1"/>
  <c r="M86"/>
  <c r="H86"/>
  <c r="L86" s="1"/>
  <c r="N86" s="1"/>
  <c r="O86" s="1"/>
  <c r="G86"/>
  <c r="K86" s="1"/>
  <c r="M84"/>
  <c r="H84"/>
  <c r="L84" s="1"/>
  <c r="N84" s="1"/>
  <c r="O84" s="1"/>
  <c r="Q91" s="1"/>
  <c r="S91" s="1"/>
  <c r="G84"/>
  <c r="K84" s="1"/>
  <c r="P91" s="1"/>
  <c r="R91" s="1"/>
  <c r="M82"/>
  <c r="H82"/>
  <c r="L82" s="1"/>
  <c r="N82" s="1"/>
  <c r="O82" s="1"/>
  <c r="G82"/>
  <c r="K82" s="1"/>
  <c r="M80"/>
  <c r="H80"/>
  <c r="L80" s="1"/>
  <c r="N80" s="1"/>
  <c r="O80" s="1"/>
  <c r="G80"/>
  <c r="K80" s="1"/>
  <c r="M78"/>
  <c r="H78"/>
  <c r="L78" s="1"/>
  <c r="N78" s="1"/>
  <c r="O78" s="1"/>
  <c r="G78"/>
  <c r="K78" s="1"/>
  <c r="M76"/>
  <c r="H76"/>
  <c r="L76" s="1"/>
  <c r="N76" s="1"/>
  <c r="O76" s="1"/>
  <c r="Q83" s="1"/>
  <c r="S83" s="1"/>
  <c r="G76"/>
  <c r="K76" s="1"/>
  <c r="P83" s="1"/>
  <c r="R83" s="1"/>
  <c r="M74"/>
  <c r="H74"/>
  <c r="L74" s="1"/>
  <c r="N74" s="1"/>
  <c r="O74" s="1"/>
  <c r="G74"/>
  <c r="K74" s="1"/>
  <c r="M72"/>
  <c r="H72"/>
  <c r="L72" s="1"/>
  <c r="N72" s="1"/>
  <c r="O72" s="1"/>
  <c r="G72"/>
  <c r="K72" s="1"/>
  <c r="M70"/>
  <c r="H70"/>
  <c r="L70" s="1"/>
  <c r="N70" s="1"/>
  <c r="O70" s="1"/>
  <c r="G70"/>
  <c r="K70" s="1"/>
  <c r="M68"/>
  <c r="H68"/>
  <c r="L68" s="1"/>
  <c r="N68" s="1"/>
  <c r="O68" s="1"/>
  <c r="Q75" s="1"/>
  <c r="S75" s="1"/>
  <c r="G68"/>
  <c r="K68" s="1"/>
  <c r="P75" s="1"/>
  <c r="R75" s="1"/>
  <c r="M64"/>
  <c r="H64"/>
  <c r="L64" s="1"/>
  <c r="N64" s="1"/>
  <c r="O64" s="1"/>
  <c r="G64"/>
  <c r="K64" s="1"/>
  <c r="M62"/>
  <c r="H62"/>
  <c r="L62" s="1"/>
  <c r="N62" s="1"/>
  <c r="O62" s="1"/>
  <c r="G62"/>
  <c r="K62" s="1"/>
  <c r="M60"/>
  <c r="H60"/>
  <c r="L60" s="1"/>
  <c r="N60" s="1"/>
  <c r="O60" s="1"/>
  <c r="Q66" s="1"/>
  <c r="S66" s="1"/>
  <c r="G60"/>
  <c r="K60" s="1"/>
  <c r="P66" s="1"/>
  <c r="R66" s="1"/>
  <c r="M56"/>
  <c r="H56"/>
  <c r="L56" s="1"/>
  <c r="N56" s="1"/>
  <c r="O56" s="1"/>
  <c r="G56"/>
  <c r="K56" s="1"/>
  <c r="M54"/>
  <c r="H54"/>
  <c r="L54" s="1"/>
  <c r="N54" s="1"/>
  <c r="O54" s="1"/>
  <c r="G54"/>
  <c r="K54" s="1"/>
  <c r="M52"/>
  <c r="H52"/>
  <c r="L52" s="1"/>
  <c r="N52" s="1"/>
  <c r="O52" s="1"/>
  <c r="G52"/>
  <c r="K52" s="1"/>
  <c r="M50"/>
  <c r="H50"/>
  <c r="L50" s="1"/>
  <c r="N50" s="1"/>
  <c r="O50" s="1"/>
  <c r="Q57" s="1"/>
  <c r="S57" s="1"/>
  <c r="G50"/>
  <c r="K50" s="1"/>
  <c r="P57" s="1"/>
  <c r="R57" s="1"/>
  <c r="M48"/>
  <c r="H48"/>
  <c r="L48" s="1"/>
  <c r="N48" s="1"/>
  <c r="O48" s="1"/>
  <c r="G48"/>
  <c r="K48" s="1"/>
  <c r="M46"/>
  <c r="H46"/>
  <c r="L46" s="1"/>
  <c r="N46" s="1"/>
  <c r="O46" s="1"/>
  <c r="G46"/>
  <c r="K46" s="1"/>
  <c r="M44"/>
  <c r="H44"/>
  <c r="L44" s="1"/>
  <c r="N44" s="1"/>
  <c r="O44" s="1"/>
  <c r="G44"/>
  <c r="K44" s="1"/>
  <c r="M42"/>
  <c r="H42"/>
  <c r="L42" s="1"/>
  <c r="N42" s="1"/>
  <c r="O42" s="1"/>
  <c r="Q49" s="1"/>
  <c r="S49" s="1"/>
  <c r="G42"/>
  <c r="K42" s="1"/>
  <c r="P49" s="1"/>
  <c r="R49" s="1"/>
  <c r="M40"/>
  <c r="H40"/>
  <c r="L40" s="1"/>
  <c r="N40" s="1"/>
  <c r="O40" s="1"/>
  <c r="G40"/>
  <c r="K40" s="1"/>
  <c r="M38"/>
  <c r="H38"/>
  <c r="L38" s="1"/>
  <c r="N38" s="1"/>
  <c r="O38" s="1"/>
  <c r="G38"/>
  <c r="K38" s="1"/>
  <c r="M36"/>
  <c r="H36"/>
  <c r="L36" s="1"/>
  <c r="N36" s="1"/>
  <c r="O36" s="1"/>
  <c r="G36"/>
  <c r="K36" s="1"/>
  <c r="M34"/>
  <c r="H34"/>
  <c r="L34" s="1"/>
  <c r="N34" s="1"/>
  <c r="O34" s="1"/>
  <c r="Q41" s="1"/>
  <c r="S41" s="1"/>
  <c r="G34"/>
  <c r="K34" s="1"/>
  <c r="P41" s="1"/>
  <c r="R41" s="1"/>
  <c r="M32"/>
  <c r="H32"/>
  <c r="L32" s="1"/>
  <c r="N32" s="1"/>
  <c r="O32" s="1"/>
  <c r="G32"/>
  <c r="K32" s="1"/>
  <c r="M30"/>
  <c r="H30"/>
  <c r="L30" s="1"/>
  <c r="N30" s="1"/>
  <c r="O30" s="1"/>
  <c r="G30"/>
  <c r="K30" s="1"/>
  <c r="M28"/>
  <c r="H28"/>
  <c r="L28" s="1"/>
  <c r="N28" s="1"/>
  <c r="O28" s="1"/>
  <c r="G28"/>
  <c r="K28" s="1"/>
  <c r="M26"/>
  <c r="H26"/>
  <c r="L26" s="1"/>
  <c r="N26" s="1"/>
  <c r="O26" s="1"/>
  <c r="Q33" s="1"/>
  <c r="S33" s="1"/>
  <c r="G26"/>
  <c r="K26" s="1"/>
  <c r="P33" s="1"/>
  <c r="R33" s="1"/>
  <c r="M24"/>
  <c r="H24"/>
  <c r="L24" s="1"/>
  <c r="N24" s="1"/>
  <c r="O24" s="1"/>
  <c r="G24"/>
  <c r="K24" s="1"/>
  <c r="M22"/>
  <c r="H22"/>
  <c r="L22" s="1"/>
  <c r="N22" s="1"/>
  <c r="O22" s="1"/>
  <c r="G22"/>
  <c r="K22" s="1"/>
  <c r="M20"/>
  <c r="H20"/>
  <c r="L20" s="1"/>
  <c r="N20" s="1"/>
  <c r="O20" s="1"/>
  <c r="G20"/>
  <c r="K20" s="1"/>
  <c r="M18"/>
  <c r="H18"/>
  <c r="L18" s="1"/>
  <c r="N18" s="1"/>
  <c r="O18" s="1"/>
  <c r="Q25" s="1"/>
  <c r="S25" s="1"/>
  <c r="G18"/>
  <c r="K18" s="1"/>
  <c r="P25" s="1"/>
  <c r="R25" s="1"/>
  <c r="M16"/>
  <c r="H16"/>
  <c r="L16" s="1"/>
  <c r="N16" s="1"/>
  <c r="O16" s="1"/>
  <c r="G16"/>
  <c r="K16" s="1"/>
  <c r="M14"/>
  <c r="H14"/>
  <c r="L14" s="1"/>
  <c r="N14" s="1"/>
  <c r="O14" s="1"/>
  <c r="G14"/>
  <c r="K14" s="1"/>
  <c r="M12"/>
  <c r="H12"/>
  <c r="L12" s="1"/>
  <c r="N12" s="1"/>
  <c r="O12" s="1"/>
  <c r="G12"/>
  <c r="K12" s="1"/>
  <c r="M10"/>
  <c r="H10"/>
  <c r="L10" s="1"/>
  <c r="N10" s="1"/>
  <c r="O10" s="1"/>
  <c r="Q17" s="1"/>
  <c r="S17" s="1"/>
  <c r="G10"/>
  <c r="K10" s="1"/>
  <c r="P17" s="1"/>
  <c r="R17" s="1"/>
  <c r="M8"/>
  <c r="L8"/>
  <c r="N8" s="1"/>
  <c r="O8" s="1"/>
  <c r="M6"/>
  <c r="H6"/>
  <c r="L6" s="1"/>
  <c r="N6" s="1"/>
  <c r="O6" s="1"/>
  <c r="G6"/>
  <c r="K6" s="1"/>
  <c r="M4"/>
  <c r="H4"/>
  <c r="L4" s="1"/>
  <c r="N4" s="1"/>
  <c r="O4" s="1"/>
  <c r="G4"/>
  <c r="K4" s="1"/>
  <c r="M2"/>
  <c r="H2"/>
  <c r="L2" s="1"/>
  <c r="N2" s="1"/>
  <c r="O2" s="1"/>
  <c r="Q9" s="1"/>
  <c r="S9" s="1"/>
  <c r="G2"/>
  <c r="K2" s="1"/>
  <c r="P9" s="1"/>
  <c r="R9" s="1"/>
  <c r="M227" i="12"/>
  <c r="H227"/>
  <c r="L227" s="1"/>
  <c r="N227" s="1"/>
  <c r="O227" s="1"/>
  <c r="G227"/>
  <c r="K227" s="1"/>
  <c r="M225"/>
  <c r="H225"/>
  <c r="L225" s="1"/>
  <c r="G225"/>
  <c r="K225" s="1"/>
  <c r="M223"/>
  <c r="H223"/>
  <c r="L223" s="1"/>
  <c r="N223" s="1"/>
  <c r="O223" s="1"/>
  <c r="G223"/>
  <c r="K223" s="1"/>
  <c r="M221"/>
  <c r="H221"/>
  <c r="L221" s="1"/>
  <c r="G221"/>
  <c r="K221" s="1"/>
  <c r="P227" s="1"/>
  <c r="R227" s="1"/>
  <c r="M219"/>
  <c r="H219"/>
  <c r="L219" s="1"/>
  <c r="N219" s="1"/>
  <c r="O219" s="1"/>
  <c r="G219"/>
  <c r="K219" s="1"/>
  <c r="M217"/>
  <c r="H217"/>
  <c r="L217" s="1"/>
  <c r="G217"/>
  <c r="K217" s="1"/>
  <c r="M215"/>
  <c r="H215"/>
  <c r="L215" s="1"/>
  <c r="N215" s="1"/>
  <c r="O215" s="1"/>
  <c r="G215"/>
  <c r="K215" s="1"/>
  <c r="M213"/>
  <c r="H213"/>
  <c r="L213" s="1"/>
  <c r="G213"/>
  <c r="K213" s="1"/>
  <c r="P219" s="1"/>
  <c r="R219" s="1"/>
  <c r="M211"/>
  <c r="H211"/>
  <c r="L211" s="1"/>
  <c r="N211" s="1"/>
  <c r="O211" s="1"/>
  <c r="G211"/>
  <c r="K211" s="1"/>
  <c r="M209"/>
  <c r="H209"/>
  <c r="L209" s="1"/>
  <c r="G209"/>
  <c r="K209" s="1"/>
  <c r="M207"/>
  <c r="H207"/>
  <c r="L207" s="1"/>
  <c r="N207" s="1"/>
  <c r="O207" s="1"/>
  <c r="G207"/>
  <c r="K207" s="1"/>
  <c r="M205"/>
  <c r="H205"/>
  <c r="L205" s="1"/>
  <c r="G205"/>
  <c r="K205" s="1"/>
  <c r="M203"/>
  <c r="H203"/>
  <c r="L203" s="1"/>
  <c r="N203" s="1"/>
  <c r="O203" s="1"/>
  <c r="G203"/>
  <c r="K203" s="1"/>
  <c r="M201"/>
  <c r="H201"/>
  <c r="L201" s="1"/>
  <c r="G201"/>
  <c r="K201" s="1"/>
  <c r="P211" s="1"/>
  <c r="R211" s="1"/>
  <c r="M199"/>
  <c r="H199"/>
  <c r="L199" s="1"/>
  <c r="N199" s="1"/>
  <c r="O199" s="1"/>
  <c r="G199"/>
  <c r="K199" s="1"/>
  <c r="M197"/>
  <c r="H197"/>
  <c r="L197" s="1"/>
  <c r="G197"/>
  <c r="K197" s="1"/>
  <c r="M195"/>
  <c r="H195"/>
  <c r="L195" s="1"/>
  <c r="N195" s="1"/>
  <c r="O195" s="1"/>
  <c r="G195"/>
  <c r="K195" s="1"/>
  <c r="M193"/>
  <c r="H193"/>
  <c r="L193" s="1"/>
  <c r="G193"/>
  <c r="K193" s="1"/>
  <c r="M191"/>
  <c r="H191"/>
  <c r="L191" s="1"/>
  <c r="N191" s="1"/>
  <c r="O191" s="1"/>
  <c r="G191"/>
  <c r="K191" s="1"/>
  <c r="M189"/>
  <c r="H189"/>
  <c r="L189" s="1"/>
  <c r="G189"/>
  <c r="K189" s="1"/>
  <c r="M187"/>
  <c r="H187"/>
  <c r="L187" s="1"/>
  <c r="N187" s="1"/>
  <c r="O187" s="1"/>
  <c r="G187"/>
  <c r="K187" s="1"/>
  <c r="M185"/>
  <c r="H185"/>
  <c r="L185" s="1"/>
  <c r="G185"/>
  <c r="K185" s="1"/>
  <c r="M183"/>
  <c r="H183"/>
  <c r="L183" s="1"/>
  <c r="N183" s="1"/>
  <c r="O183" s="1"/>
  <c r="G183"/>
  <c r="K183" s="1"/>
  <c r="M181"/>
  <c r="H181"/>
  <c r="L181" s="1"/>
  <c r="G181"/>
  <c r="K181" s="1"/>
  <c r="M179"/>
  <c r="H179"/>
  <c r="L179" s="1"/>
  <c r="N179" s="1"/>
  <c r="O179" s="1"/>
  <c r="G179"/>
  <c r="K179" s="1"/>
  <c r="M177"/>
  <c r="H177"/>
  <c r="L177" s="1"/>
  <c r="G177"/>
  <c r="K177" s="1"/>
  <c r="M175"/>
  <c r="H175"/>
  <c r="L175" s="1"/>
  <c r="N175" s="1"/>
  <c r="O175" s="1"/>
  <c r="G175"/>
  <c r="K175" s="1"/>
  <c r="M173"/>
  <c r="H173"/>
  <c r="L173" s="1"/>
  <c r="G173"/>
  <c r="K173" s="1"/>
  <c r="M171"/>
  <c r="H171"/>
  <c r="L171" s="1"/>
  <c r="N171" s="1"/>
  <c r="O171" s="1"/>
  <c r="G171"/>
  <c r="K171" s="1"/>
  <c r="M169"/>
  <c r="H169"/>
  <c r="L169" s="1"/>
  <c r="G169"/>
  <c r="K169" s="1"/>
  <c r="M167"/>
  <c r="H167"/>
  <c r="L167" s="1"/>
  <c r="N167" s="1"/>
  <c r="O167" s="1"/>
  <c r="G167"/>
  <c r="K167" s="1"/>
  <c r="M165"/>
  <c r="H165"/>
  <c r="L165" s="1"/>
  <c r="G165"/>
  <c r="K165" s="1"/>
  <c r="M163"/>
  <c r="H163"/>
  <c r="L163" s="1"/>
  <c r="N163" s="1"/>
  <c r="O163" s="1"/>
  <c r="G163"/>
  <c r="K163" s="1"/>
  <c r="M161"/>
  <c r="H161"/>
  <c r="L161" s="1"/>
  <c r="G161"/>
  <c r="K161" s="1"/>
  <c r="M158"/>
  <c r="H158"/>
  <c r="L158" s="1"/>
  <c r="N158" s="1"/>
  <c r="O158" s="1"/>
  <c r="G158"/>
  <c r="K158" s="1"/>
  <c r="M156"/>
  <c r="H156"/>
  <c r="L156" s="1"/>
  <c r="G156"/>
  <c r="K156" s="1"/>
  <c r="P165" s="1"/>
  <c r="R165" s="1"/>
  <c r="M150"/>
  <c r="H150"/>
  <c r="L150" s="1"/>
  <c r="N150" s="1"/>
  <c r="O150" s="1"/>
  <c r="G150"/>
  <c r="K150" s="1"/>
  <c r="M148"/>
  <c r="H148"/>
  <c r="L148" s="1"/>
  <c r="G148"/>
  <c r="K148" s="1"/>
  <c r="M146"/>
  <c r="H146"/>
  <c r="L146" s="1"/>
  <c r="N146" s="1"/>
  <c r="O146" s="1"/>
  <c r="G146"/>
  <c r="K146" s="1"/>
  <c r="M144"/>
  <c r="H144"/>
  <c r="L144" s="1"/>
  <c r="G144"/>
  <c r="K144" s="1"/>
  <c r="P150" s="1"/>
  <c r="R150" s="1"/>
  <c r="M142"/>
  <c r="H142"/>
  <c r="L142" s="1"/>
  <c r="N142" s="1"/>
  <c r="O142" s="1"/>
  <c r="G142"/>
  <c r="K142" s="1"/>
  <c r="M140"/>
  <c r="H140"/>
  <c r="L140" s="1"/>
  <c r="G140"/>
  <c r="K140" s="1"/>
  <c r="M138"/>
  <c r="H138"/>
  <c r="L138" s="1"/>
  <c r="N138" s="1"/>
  <c r="O138" s="1"/>
  <c r="G138"/>
  <c r="K138" s="1"/>
  <c r="M135"/>
  <c r="H135"/>
  <c r="L135" s="1"/>
  <c r="G135"/>
  <c r="K135" s="1"/>
  <c r="H133"/>
  <c r="G133"/>
  <c r="M131"/>
  <c r="H131"/>
  <c r="L131" s="1"/>
  <c r="N131" s="1"/>
  <c r="O131" s="1"/>
  <c r="G131"/>
  <c r="K131" s="1"/>
  <c r="M129"/>
  <c r="H129"/>
  <c r="L129" s="1"/>
  <c r="G129"/>
  <c r="K129" s="1"/>
  <c r="M127"/>
  <c r="H127"/>
  <c r="L127" s="1"/>
  <c r="N127" s="1"/>
  <c r="O127" s="1"/>
  <c r="G127"/>
  <c r="K127" s="1"/>
  <c r="M125"/>
  <c r="H125"/>
  <c r="L125" s="1"/>
  <c r="G125"/>
  <c r="K125" s="1"/>
  <c r="P135" s="1"/>
  <c r="R135" s="1"/>
  <c r="M123"/>
  <c r="H123"/>
  <c r="L123" s="1"/>
  <c r="N123" s="1"/>
  <c r="O123" s="1"/>
  <c r="G123"/>
  <c r="K123" s="1"/>
  <c r="M121"/>
  <c r="H121"/>
  <c r="L121" s="1"/>
  <c r="G121"/>
  <c r="K121" s="1"/>
  <c r="M119"/>
  <c r="H119"/>
  <c r="L119" s="1"/>
  <c r="N119" s="1"/>
  <c r="O119" s="1"/>
  <c r="G119"/>
  <c r="K119" s="1"/>
  <c r="M117"/>
  <c r="H117"/>
  <c r="L117" s="1"/>
  <c r="G117"/>
  <c r="K117" s="1"/>
  <c r="M115"/>
  <c r="H115"/>
  <c r="L115" s="1"/>
  <c r="N115" s="1"/>
  <c r="O115" s="1"/>
  <c r="G115"/>
  <c r="K115" s="1"/>
  <c r="M113"/>
  <c r="H113"/>
  <c r="L113" s="1"/>
  <c r="G113"/>
  <c r="K113" s="1"/>
  <c r="M111"/>
  <c r="H111"/>
  <c r="L111" s="1"/>
  <c r="N111" s="1"/>
  <c r="O111" s="1"/>
  <c r="G111"/>
  <c r="K111" s="1"/>
  <c r="M109"/>
  <c r="H109"/>
  <c r="L109" s="1"/>
  <c r="G109"/>
  <c r="K109" s="1"/>
  <c r="M107"/>
  <c r="H107"/>
  <c r="L107" s="1"/>
  <c r="N107" s="1"/>
  <c r="O107" s="1"/>
  <c r="G107"/>
  <c r="K107" s="1"/>
  <c r="M105"/>
  <c r="H105"/>
  <c r="L105" s="1"/>
  <c r="G105"/>
  <c r="K105" s="1"/>
  <c r="M103"/>
  <c r="H103"/>
  <c r="L103" s="1"/>
  <c r="N103" s="1"/>
  <c r="O103" s="1"/>
  <c r="G103"/>
  <c r="K103" s="1"/>
  <c r="M101"/>
  <c r="H101"/>
  <c r="L101" s="1"/>
  <c r="G101"/>
  <c r="K101" s="1"/>
  <c r="M99"/>
  <c r="H99"/>
  <c r="L99" s="1"/>
  <c r="N99" s="1"/>
  <c r="O99" s="1"/>
  <c r="G99"/>
  <c r="K99" s="1"/>
  <c r="M97"/>
  <c r="H97"/>
  <c r="L97" s="1"/>
  <c r="G97"/>
  <c r="K97" s="1"/>
  <c r="M95"/>
  <c r="H95"/>
  <c r="L95" s="1"/>
  <c r="N95" s="1"/>
  <c r="O95" s="1"/>
  <c r="G95"/>
  <c r="K95" s="1"/>
  <c r="M93"/>
  <c r="H93"/>
  <c r="L93" s="1"/>
  <c r="G93"/>
  <c r="K93" s="1"/>
  <c r="M91"/>
  <c r="H91"/>
  <c r="L91" s="1"/>
  <c r="N91" s="1"/>
  <c r="O91" s="1"/>
  <c r="G91"/>
  <c r="K91" s="1"/>
  <c r="M89"/>
  <c r="H89"/>
  <c r="L89" s="1"/>
  <c r="G89"/>
  <c r="K89" s="1"/>
  <c r="M87"/>
  <c r="H87"/>
  <c r="L87" s="1"/>
  <c r="N87" s="1"/>
  <c r="O87" s="1"/>
  <c r="G87"/>
  <c r="K87" s="1"/>
  <c r="M85"/>
  <c r="H85"/>
  <c r="L85" s="1"/>
  <c r="G85"/>
  <c r="K85" s="1"/>
  <c r="M82"/>
  <c r="H82"/>
  <c r="L82" s="1"/>
  <c r="N82" s="1"/>
  <c r="O82" s="1"/>
  <c r="G82"/>
  <c r="K82" s="1"/>
  <c r="M80"/>
  <c r="H80"/>
  <c r="L80" s="1"/>
  <c r="G80"/>
  <c r="K80" s="1"/>
  <c r="P89" s="1"/>
  <c r="R89" s="1"/>
  <c r="H74"/>
  <c r="G74"/>
  <c r="H72"/>
  <c r="G72"/>
  <c r="H70"/>
  <c r="G70"/>
  <c r="H68"/>
  <c r="G68"/>
  <c r="H66"/>
  <c r="G66"/>
  <c r="H64"/>
  <c r="G64"/>
  <c r="H62"/>
  <c r="G62"/>
  <c r="H60"/>
  <c r="G60"/>
  <c r="H58"/>
  <c r="G58"/>
  <c r="H56"/>
  <c r="G56"/>
  <c r="H54"/>
  <c r="G54"/>
  <c r="H52"/>
  <c r="G52"/>
  <c r="H50"/>
  <c r="G50"/>
  <c r="H48"/>
  <c r="G48"/>
  <c r="H46"/>
  <c r="G46"/>
  <c r="H44"/>
  <c r="G44"/>
  <c r="H42"/>
  <c r="G42"/>
  <c r="H40"/>
  <c r="G40"/>
  <c r="H38"/>
  <c r="G38"/>
  <c r="H36"/>
  <c r="G36"/>
  <c r="H34"/>
  <c r="G34"/>
  <c r="H32"/>
  <c r="G32"/>
  <c r="H30"/>
  <c r="G30"/>
  <c r="H28"/>
  <c r="G28"/>
  <c r="H26"/>
  <c r="G26"/>
  <c r="H24"/>
  <c r="G24"/>
  <c r="H22"/>
  <c r="G22"/>
  <c r="H20"/>
  <c r="G20"/>
  <c r="H18"/>
  <c r="G18"/>
  <c r="H16"/>
  <c r="G16"/>
  <c r="H14"/>
  <c r="G14"/>
  <c r="H12"/>
  <c r="G12"/>
  <c r="H10"/>
  <c r="G10"/>
  <c r="H8"/>
  <c r="G8"/>
  <c r="H5"/>
  <c r="G5"/>
  <c r="H3"/>
  <c r="G3"/>
  <c r="F38" i="7"/>
  <c r="F37"/>
  <c r="B37"/>
  <c r="A37"/>
  <c r="D35"/>
  <c r="G35" s="1"/>
  <c r="G34"/>
  <c r="D34"/>
  <c r="H34" s="1"/>
  <c r="D33"/>
  <c r="G33" s="1"/>
  <c r="G32"/>
  <c r="D32"/>
  <c r="H32" s="1"/>
  <c r="D31"/>
  <c r="G31" s="1"/>
  <c r="G30"/>
  <c r="D30"/>
  <c r="H30" s="1"/>
  <c r="D29"/>
  <c r="G29" s="1"/>
  <c r="G28"/>
  <c r="D28"/>
  <c r="H28" s="1"/>
  <c r="D27"/>
  <c r="G27" s="1"/>
  <c r="G26"/>
  <c r="D26"/>
  <c r="H26" s="1"/>
  <c r="D25"/>
  <c r="G25" s="1"/>
  <c r="G24"/>
  <c r="D24"/>
  <c r="H24" s="1"/>
  <c r="D23"/>
  <c r="G23" s="1"/>
  <c r="G22"/>
  <c r="D22"/>
  <c r="H22" s="1"/>
  <c r="D21"/>
  <c r="G21" s="1"/>
  <c r="G20"/>
  <c r="D20"/>
  <c r="H20" s="1"/>
  <c r="D19"/>
  <c r="G19" s="1"/>
  <c r="G18"/>
  <c r="D18"/>
  <c r="H18" s="1"/>
  <c r="D17"/>
  <c r="G17" s="1"/>
  <c r="G16"/>
  <c r="D16"/>
  <c r="H16" s="1"/>
  <c r="D15"/>
  <c r="G15" s="1"/>
  <c r="G14"/>
  <c r="D14"/>
  <c r="H14" s="1"/>
  <c r="D13"/>
  <c r="G13" s="1"/>
  <c r="G12"/>
  <c r="D12"/>
  <c r="H12" s="1"/>
  <c r="D11"/>
  <c r="G11" s="1"/>
  <c r="G10"/>
  <c r="D10"/>
  <c r="H10" s="1"/>
  <c r="D9"/>
  <c r="G9" s="1"/>
  <c r="G8"/>
  <c r="D8"/>
  <c r="H8" s="1"/>
  <c r="D7"/>
  <c r="G7" s="1"/>
  <c r="G6"/>
  <c r="D6"/>
  <c r="H6" s="1"/>
  <c r="D5"/>
  <c r="G5" s="1"/>
  <c r="G4"/>
  <c r="D4"/>
  <c r="D38" s="1"/>
  <c r="L30" i="6"/>
  <c r="L29"/>
  <c r="L28"/>
  <c r="L27"/>
  <c r="E27"/>
  <c r="L26"/>
  <c r="E26"/>
  <c r="L25"/>
  <c r="E25"/>
  <c r="L24"/>
  <c r="E24"/>
  <c r="L23"/>
  <c r="E23"/>
  <c r="L22"/>
  <c r="E22"/>
  <c r="L21"/>
  <c r="E21"/>
  <c r="L20"/>
  <c r="E20"/>
  <c r="L19"/>
  <c r="E19"/>
  <c r="L18"/>
  <c r="E18"/>
  <c r="L17"/>
  <c r="E17"/>
  <c r="L16"/>
  <c r="E16"/>
  <c r="L15"/>
  <c r="E15"/>
  <c r="L14"/>
  <c r="E14"/>
  <c r="E31" s="1"/>
  <c r="M13"/>
  <c r="N13" s="1"/>
  <c r="L13"/>
  <c r="L31" s="1"/>
  <c r="AA51" i="5"/>
  <c r="Z51"/>
  <c r="AA50"/>
  <c r="Z50"/>
  <c r="AA49"/>
  <c r="Z49"/>
  <c r="AA48"/>
  <c r="Z48"/>
  <c r="AA47"/>
  <c r="Z47"/>
  <c r="AA46"/>
  <c r="Z46"/>
  <c r="AA43"/>
  <c r="Z43"/>
  <c r="AA42"/>
  <c r="Z42"/>
  <c r="AA41"/>
  <c r="Z41"/>
  <c r="AA40"/>
  <c r="Z40"/>
  <c r="AA39"/>
  <c r="Z39"/>
  <c r="AA38"/>
  <c r="Z38"/>
  <c r="AA35"/>
  <c r="Z35"/>
  <c r="AA34"/>
  <c r="Z34"/>
  <c r="AA33"/>
  <c r="Z33"/>
  <c r="AA32"/>
  <c r="Z32"/>
  <c r="AA31"/>
  <c r="Z31"/>
  <c r="AA30"/>
  <c r="Z30"/>
  <c r="AA27"/>
  <c r="Z27"/>
  <c r="AA26"/>
  <c r="Z26"/>
  <c r="AA25"/>
  <c r="Z25"/>
  <c r="AA24"/>
  <c r="Z24"/>
  <c r="AA23"/>
  <c r="Z23"/>
  <c r="AA22"/>
  <c r="Z22"/>
  <c r="AA19"/>
  <c r="Z19"/>
  <c r="AA18"/>
  <c r="Z18"/>
  <c r="AA17"/>
  <c r="Z17"/>
  <c r="AA16"/>
  <c r="Z16"/>
  <c r="AA15"/>
  <c r="Z15"/>
  <c r="AA14"/>
  <c r="Z14"/>
  <c r="G588"/>
  <c r="G587"/>
  <c r="G586"/>
  <c r="G585"/>
  <c r="G584"/>
  <c r="G583"/>
  <c r="H588" s="1"/>
  <c r="G582"/>
  <c r="G581"/>
  <c r="G580"/>
  <c r="G579"/>
  <c r="G578"/>
  <c r="G577"/>
  <c r="H582" s="1"/>
  <c r="G576"/>
  <c r="G575"/>
  <c r="G574"/>
  <c r="G573"/>
  <c r="G572"/>
  <c r="G571"/>
  <c r="H576" s="1"/>
  <c r="G570"/>
  <c r="G569"/>
  <c r="G568"/>
  <c r="G567"/>
  <c r="G566"/>
  <c r="G565"/>
  <c r="H570" s="1"/>
  <c r="G564"/>
  <c r="G563"/>
  <c r="G562"/>
  <c r="G561"/>
  <c r="G560"/>
  <c r="G559"/>
  <c r="H564" s="1"/>
  <c r="G558"/>
  <c r="G557"/>
  <c r="G556"/>
  <c r="G555"/>
  <c r="G554"/>
  <c r="G553"/>
  <c r="H558" s="1"/>
  <c r="G552"/>
  <c r="G551"/>
  <c r="G550"/>
  <c r="G549"/>
  <c r="G548"/>
  <c r="G547"/>
  <c r="H552" s="1"/>
  <c r="G546"/>
  <c r="G545"/>
  <c r="G544"/>
  <c r="G543"/>
  <c r="G542"/>
  <c r="G541"/>
  <c r="H546" s="1"/>
  <c r="G540"/>
  <c r="G539"/>
  <c r="G538"/>
  <c r="G537"/>
  <c r="G536"/>
  <c r="G535"/>
  <c r="H540" s="1"/>
  <c r="G534"/>
  <c r="G533"/>
  <c r="G532"/>
  <c r="G531"/>
  <c r="G530"/>
  <c r="G529"/>
  <c r="H534" s="1"/>
  <c r="G528"/>
  <c r="G527"/>
  <c r="G526"/>
  <c r="G525"/>
  <c r="G524"/>
  <c r="G523"/>
  <c r="H528" s="1"/>
  <c r="G522"/>
  <c r="G521"/>
  <c r="G520"/>
  <c r="G519"/>
  <c r="G518"/>
  <c r="G517"/>
  <c r="H522" s="1"/>
  <c r="G516"/>
  <c r="G515"/>
  <c r="G514"/>
  <c r="G513"/>
  <c r="G512"/>
  <c r="G511"/>
  <c r="H516" s="1"/>
  <c r="G510"/>
  <c r="G509"/>
  <c r="G508"/>
  <c r="G507"/>
  <c r="G506"/>
  <c r="G505"/>
  <c r="H510" s="1"/>
  <c r="G504"/>
  <c r="G503"/>
  <c r="G502"/>
  <c r="G501"/>
  <c r="G500"/>
  <c r="G499"/>
  <c r="H504" s="1"/>
  <c r="G498"/>
  <c r="G497"/>
  <c r="G496"/>
  <c r="G495"/>
  <c r="G494"/>
  <c r="G493"/>
  <c r="H498" s="1"/>
  <c r="G492"/>
  <c r="G491"/>
  <c r="G490"/>
  <c r="G489"/>
  <c r="G488"/>
  <c r="G487"/>
  <c r="H492" s="1"/>
  <c r="G486"/>
  <c r="G485"/>
  <c r="G484"/>
  <c r="G483"/>
  <c r="G482"/>
  <c r="G481"/>
  <c r="H486" s="1"/>
  <c r="G480"/>
  <c r="G479"/>
  <c r="G478"/>
  <c r="G477"/>
  <c r="G476"/>
  <c r="G475"/>
  <c r="H480" s="1"/>
  <c r="G474"/>
  <c r="G473"/>
  <c r="G472"/>
  <c r="G471"/>
  <c r="G470"/>
  <c r="G469"/>
  <c r="H474" s="1"/>
  <c r="G468"/>
  <c r="G467"/>
  <c r="G466"/>
  <c r="G465"/>
  <c r="G464"/>
  <c r="G463"/>
  <c r="H468" s="1"/>
  <c r="G462"/>
  <c r="G461"/>
  <c r="G460"/>
  <c r="G459"/>
  <c r="G458"/>
  <c r="G457"/>
  <c r="H462" s="1"/>
  <c r="G456"/>
  <c r="G455"/>
  <c r="G454"/>
  <c r="G453"/>
  <c r="G452"/>
  <c r="G451"/>
  <c r="H456" s="1"/>
  <c r="G450"/>
  <c r="G449"/>
  <c r="G448"/>
  <c r="G447"/>
  <c r="G446"/>
  <c r="G445"/>
  <c r="H450" s="1"/>
  <c r="G444"/>
  <c r="G443"/>
  <c r="G442"/>
  <c r="G441"/>
  <c r="G440"/>
  <c r="G439"/>
  <c r="H444" s="1"/>
  <c r="G438"/>
  <c r="G437"/>
  <c r="G436"/>
  <c r="G435"/>
  <c r="G434"/>
  <c r="G433"/>
  <c r="H438" s="1"/>
  <c r="G432"/>
  <c r="G431"/>
  <c r="G430"/>
  <c r="G429"/>
  <c r="G428"/>
  <c r="G427"/>
  <c r="H432" s="1"/>
  <c r="G426"/>
  <c r="G425"/>
  <c r="G424"/>
  <c r="G423"/>
  <c r="G422"/>
  <c r="G421"/>
  <c r="H426" s="1"/>
  <c r="G420"/>
  <c r="G419"/>
  <c r="G418"/>
  <c r="G417"/>
  <c r="G416"/>
  <c r="G415"/>
  <c r="H420" s="1"/>
  <c r="G410"/>
  <c r="G409"/>
  <c r="H414" s="1"/>
  <c r="G408"/>
  <c r="G407"/>
  <c r="G406"/>
  <c r="G405"/>
  <c r="G404"/>
  <c r="G403"/>
  <c r="H408" s="1"/>
  <c r="G402"/>
  <c r="G401"/>
  <c r="G400"/>
  <c r="G399"/>
  <c r="G398"/>
  <c r="G397"/>
  <c r="H402" s="1"/>
  <c r="G396"/>
  <c r="G395"/>
  <c r="G394"/>
  <c r="G393"/>
  <c r="G392"/>
  <c r="G391"/>
  <c r="H396" s="1"/>
  <c r="G390"/>
  <c r="G389"/>
  <c r="G388"/>
  <c r="G387"/>
  <c r="G386"/>
  <c r="G385"/>
  <c r="H390" s="1"/>
  <c r="G384"/>
  <c r="G383"/>
  <c r="G382"/>
  <c r="G381"/>
  <c r="G380"/>
  <c r="G379"/>
  <c r="H384" s="1"/>
  <c r="G378"/>
  <c r="G377"/>
  <c r="G376"/>
  <c r="G375"/>
  <c r="G374"/>
  <c r="G373"/>
  <c r="H378" s="1"/>
  <c r="G372"/>
  <c r="G371"/>
  <c r="G370"/>
  <c r="G369"/>
  <c r="G368"/>
  <c r="G367"/>
  <c r="H372" s="1"/>
  <c r="G366"/>
  <c r="G365"/>
  <c r="G364"/>
  <c r="G363"/>
  <c r="G362"/>
  <c r="G361"/>
  <c r="H366" s="1"/>
  <c r="G360"/>
  <c r="G359"/>
  <c r="G358"/>
  <c r="G357"/>
  <c r="G356"/>
  <c r="G355"/>
  <c r="H360" s="1"/>
  <c r="G354"/>
  <c r="G353"/>
  <c r="G352"/>
  <c r="G351"/>
  <c r="G350"/>
  <c r="G349"/>
  <c r="H354" s="1"/>
  <c r="G348"/>
  <c r="G347"/>
  <c r="G346"/>
  <c r="G345"/>
  <c r="G344"/>
  <c r="G343"/>
  <c r="H348" s="1"/>
  <c r="G342"/>
  <c r="G341"/>
  <c r="G340"/>
  <c r="G339"/>
  <c r="G338"/>
  <c r="G337"/>
  <c r="H342" s="1"/>
  <c r="G336"/>
  <c r="G335"/>
  <c r="G334"/>
  <c r="G333"/>
  <c r="G332"/>
  <c r="G331"/>
  <c r="H336" s="1"/>
  <c r="G330"/>
  <c r="G329"/>
  <c r="G328"/>
  <c r="G327"/>
  <c r="G326"/>
  <c r="G325"/>
  <c r="H330" s="1"/>
  <c r="G324"/>
  <c r="G323"/>
  <c r="G322"/>
  <c r="G321"/>
  <c r="G320"/>
  <c r="G319"/>
  <c r="H324" s="1"/>
  <c r="G318"/>
  <c r="G317"/>
  <c r="G316"/>
  <c r="G315"/>
  <c r="G314"/>
  <c r="G313"/>
  <c r="H318" s="1"/>
  <c r="G312"/>
  <c r="G311"/>
  <c r="G310"/>
  <c r="G309"/>
  <c r="G308"/>
  <c r="G307"/>
  <c r="H312" s="1"/>
  <c r="G306"/>
  <c r="G305"/>
  <c r="G304"/>
  <c r="G303"/>
  <c r="G302"/>
  <c r="G301"/>
  <c r="H306" s="1"/>
  <c r="G300"/>
  <c r="G299"/>
  <c r="G298"/>
  <c r="G297"/>
  <c r="G296"/>
  <c r="G295"/>
  <c r="H300" s="1"/>
  <c r="G294"/>
  <c r="G293"/>
  <c r="G292"/>
  <c r="G291"/>
  <c r="G290"/>
  <c r="G289"/>
  <c r="H294" s="1"/>
  <c r="G288"/>
  <c r="G287"/>
  <c r="G286"/>
  <c r="G285"/>
  <c r="G284"/>
  <c r="G283"/>
  <c r="H288" s="1"/>
  <c r="G282"/>
  <c r="G281"/>
  <c r="G280"/>
  <c r="G279"/>
  <c r="G278"/>
  <c r="G277"/>
  <c r="H282" s="1"/>
  <c r="G276"/>
  <c r="G275"/>
  <c r="G274"/>
  <c r="G273"/>
  <c r="G272"/>
  <c r="G271"/>
  <c r="H276" s="1"/>
  <c r="G270"/>
  <c r="G269"/>
  <c r="G268"/>
  <c r="G267"/>
  <c r="G266"/>
  <c r="G265"/>
  <c r="H270" s="1"/>
  <c r="G264"/>
  <c r="G263"/>
  <c r="G262"/>
  <c r="G261"/>
  <c r="G260"/>
  <c r="G259"/>
  <c r="H264" s="1"/>
  <c r="G258"/>
  <c r="G257"/>
  <c r="G256"/>
  <c r="G255"/>
  <c r="G254"/>
  <c r="G253"/>
  <c r="H258" s="1"/>
  <c r="G252"/>
  <c r="G251"/>
  <c r="G250"/>
  <c r="G249"/>
  <c r="G248"/>
  <c r="G247"/>
  <c r="H252" s="1"/>
  <c r="G246"/>
  <c r="G245"/>
  <c r="G244"/>
  <c r="G243"/>
  <c r="G242"/>
  <c r="G241"/>
  <c r="H246" s="1"/>
  <c r="G240"/>
  <c r="G239"/>
  <c r="G238"/>
  <c r="G237"/>
  <c r="G236"/>
  <c r="G235"/>
  <c r="H240" s="1"/>
  <c r="G234"/>
  <c r="G233"/>
  <c r="G232"/>
  <c r="G231"/>
  <c r="G230"/>
  <c r="G229"/>
  <c r="H234" s="1"/>
  <c r="G228"/>
  <c r="G227"/>
  <c r="G226"/>
  <c r="G225"/>
  <c r="G224"/>
  <c r="G223"/>
  <c r="H228" s="1"/>
  <c r="G222"/>
  <c r="G221"/>
  <c r="G220"/>
  <c r="G219"/>
  <c r="G218"/>
  <c r="G217"/>
  <c r="H222" s="1"/>
  <c r="G216"/>
  <c r="G215"/>
  <c r="G214"/>
  <c r="G213"/>
  <c r="G212"/>
  <c r="G211"/>
  <c r="H216" s="1"/>
  <c r="G210"/>
  <c r="G209"/>
  <c r="G208"/>
  <c r="G207"/>
  <c r="G206"/>
  <c r="G205"/>
  <c r="H210" s="1"/>
  <c r="G204"/>
  <c r="G203"/>
  <c r="G202"/>
  <c r="G201"/>
  <c r="G200"/>
  <c r="G199"/>
  <c r="H204" s="1"/>
  <c r="G198"/>
  <c r="G197"/>
  <c r="G196"/>
  <c r="G195"/>
  <c r="G194"/>
  <c r="G193"/>
  <c r="H198" s="1"/>
  <c r="G192"/>
  <c r="G191"/>
  <c r="G190"/>
  <c r="G189"/>
  <c r="G188"/>
  <c r="G187"/>
  <c r="H192" s="1"/>
  <c r="G186"/>
  <c r="G185"/>
  <c r="G184"/>
  <c r="G183"/>
  <c r="G182"/>
  <c r="G181"/>
  <c r="H186" s="1"/>
  <c r="G180"/>
  <c r="G179"/>
  <c r="G178"/>
  <c r="G177"/>
  <c r="G176"/>
  <c r="G175"/>
  <c r="H180" s="1"/>
  <c r="G174"/>
  <c r="G173"/>
  <c r="G172"/>
  <c r="G171"/>
  <c r="G170"/>
  <c r="G169"/>
  <c r="H174" s="1"/>
  <c r="G168"/>
  <c r="G167"/>
  <c r="G166"/>
  <c r="G165"/>
  <c r="G164"/>
  <c r="G163"/>
  <c r="H168" s="1"/>
  <c r="G162"/>
  <c r="G161"/>
  <c r="G160"/>
  <c r="G159"/>
  <c r="G158"/>
  <c r="G157"/>
  <c r="H162" s="1"/>
  <c r="G156"/>
  <c r="G155"/>
  <c r="G154"/>
  <c r="G153"/>
  <c r="G152"/>
  <c r="G151"/>
  <c r="H156" s="1"/>
  <c r="G150"/>
  <c r="G149"/>
  <c r="G148"/>
  <c r="G147"/>
  <c r="G146"/>
  <c r="G145"/>
  <c r="H150" s="1"/>
  <c r="G144"/>
  <c r="G143"/>
  <c r="G142"/>
  <c r="G141"/>
  <c r="G140"/>
  <c r="G139"/>
  <c r="H144" s="1"/>
  <c r="G138"/>
  <c r="G137"/>
  <c r="G136"/>
  <c r="G135"/>
  <c r="G134"/>
  <c r="G133"/>
  <c r="H138" s="1"/>
  <c r="G132"/>
  <c r="G131"/>
  <c r="G130"/>
  <c r="G129"/>
  <c r="G128"/>
  <c r="G127"/>
  <c r="H132" s="1"/>
  <c r="G126"/>
  <c r="G125"/>
  <c r="G124"/>
  <c r="G123"/>
  <c r="G122"/>
  <c r="G121"/>
  <c r="H126" s="1"/>
  <c r="G120"/>
  <c r="G119"/>
  <c r="G118"/>
  <c r="G117"/>
  <c r="G116"/>
  <c r="G115"/>
  <c r="H120" s="1"/>
  <c r="G114"/>
  <c r="G113"/>
  <c r="G112"/>
  <c r="G110"/>
  <c r="G109"/>
  <c r="H114" s="1"/>
  <c r="G105"/>
  <c r="G104"/>
  <c r="G103"/>
  <c r="I108" s="1"/>
  <c r="G102"/>
  <c r="G101"/>
  <c r="G100"/>
  <c r="G99"/>
  <c r="G98"/>
  <c r="G97"/>
  <c r="H102" s="1"/>
  <c r="G95"/>
  <c r="G94"/>
  <c r="G93"/>
  <c r="G92"/>
  <c r="G91"/>
  <c r="H96" s="1"/>
  <c r="G90"/>
  <c r="G89"/>
  <c r="G88"/>
  <c r="G87"/>
  <c r="G86"/>
  <c r="G85"/>
  <c r="I90" s="1"/>
  <c r="G83"/>
  <c r="G82"/>
  <c r="G81"/>
  <c r="G80"/>
  <c r="G79"/>
  <c r="I84" s="1"/>
  <c r="G77"/>
  <c r="G76"/>
  <c r="G75"/>
  <c r="G74"/>
  <c r="G73"/>
  <c r="H78" s="1"/>
  <c r="G71"/>
  <c r="G70"/>
  <c r="G69"/>
  <c r="G68"/>
  <c r="G67"/>
  <c r="I72" s="1"/>
  <c r="G66"/>
  <c r="G65"/>
  <c r="G64"/>
  <c r="G63"/>
  <c r="G62"/>
  <c r="G61"/>
  <c r="H66" s="1"/>
  <c r="G60"/>
  <c r="G59"/>
  <c r="G58"/>
  <c r="G57"/>
  <c r="G56"/>
  <c r="G55"/>
  <c r="H60" s="1"/>
  <c r="G54"/>
  <c r="G53"/>
  <c r="G52"/>
  <c r="G51"/>
  <c r="G50"/>
  <c r="G49"/>
  <c r="H54" s="1"/>
  <c r="G48"/>
  <c r="G47"/>
  <c r="G46"/>
  <c r="G45"/>
  <c r="G44"/>
  <c r="G43"/>
  <c r="H48" s="1"/>
  <c r="G42"/>
  <c r="G41"/>
  <c r="G40"/>
  <c r="G39"/>
  <c r="G38"/>
  <c r="G37"/>
  <c r="H42" s="1"/>
  <c r="G36"/>
  <c r="G34"/>
  <c r="G33"/>
  <c r="G32"/>
  <c r="G31"/>
  <c r="H36" s="1"/>
  <c r="G30"/>
  <c r="G29"/>
  <c r="G28"/>
  <c r="G27"/>
  <c r="G26"/>
  <c r="G25"/>
  <c r="I30" s="1"/>
  <c r="G24"/>
  <c r="G22"/>
  <c r="G21"/>
  <c r="G20"/>
  <c r="G19"/>
  <c r="I24" s="1"/>
  <c r="G18"/>
  <c r="G17"/>
  <c r="G16"/>
  <c r="G15"/>
  <c r="G14"/>
  <c r="G13"/>
  <c r="H18" s="1"/>
  <c r="G561" i="4"/>
  <c r="G560"/>
  <c r="G559"/>
  <c r="G558"/>
  <c r="G557"/>
  <c r="G556"/>
  <c r="G555"/>
  <c r="G554"/>
  <c r="G553"/>
  <c r="G552"/>
  <c r="G551"/>
  <c r="G550"/>
  <c r="G549"/>
  <c r="G548"/>
  <c r="G547"/>
  <c r="G546"/>
  <c r="G545"/>
  <c r="G544"/>
  <c r="G543"/>
  <c r="G542"/>
  <c r="G541"/>
  <c r="G540"/>
  <c r="G539"/>
  <c r="G538"/>
  <c r="G537"/>
  <c r="G536"/>
  <c r="G535"/>
  <c r="G534"/>
  <c r="G533"/>
  <c r="G532"/>
  <c r="G531"/>
  <c r="G530"/>
  <c r="G529"/>
  <c r="G528"/>
  <c r="G527"/>
  <c r="G526"/>
  <c r="G525"/>
  <c r="G524"/>
  <c r="G523"/>
  <c r="G522"/>
  <c r="G521"/>
  <c r="G520"/>
  <c r="G519"/>
  <c r="G518"/>
  <c r="G517"/>
  <c r="G516"/>
  <c r="G515"/>
  <c r="G514"/>
  <c r="G513"/>
  <c r="G512"/>
  <c r="G511"/>
  <c r="G510"/>
  <c r="G509"/>
  <c r="G508"/>
  <c r="G507"/>
  <c r="G506"/>
  <c r="G505"/>
  <c r="G504"/>
  <c r="G503"/>
  <c r="G502"/>
  <c r="G501"/>
  <c r="G500"/>
  <c r="G499"/>
  <c r="G498"/>
  <c r="G497"/>
  <c r="G496"/>
  <c r="G495"/>
  <c r="G494"/>
  <c r="G493"/>
  <c r="G492"/>
  <c r="G491"/>
  <c r="G490"/>
  <c r="G489"/>
  <c r="G488"/>
  <c r="G487"/>
  <c r="G486"/>
  <c r="G485"/>
  <c r="G484"/>
  <c r="G483"/>
  <c r="G482"/>
  <c r="G481"/>
  <c r="G480"/>
  <c r="G479"/>
  <c r="G478"/>
  <c r="G477"/>
  <c r="G476"/>
  <c r="G475"/>
  <c r="G474"/>
  <c r="G473"/>
  <c r="G472"/>
  <c r="G471"/>
  <c r="G470"/>
  <c r="G469"/>
  <c r="G468"/>
  <c r="G467"/>
  <c r="G466"/>
  <c r="G465"/>
  <c r="G464"/>
  <c r="G463"/>
  <c r="G462"/>
  <c r="G461"/>
  <c r="G460"/>
  <c r="G459"/>
  <c r="G458"/>
  <c r="G457"/>
  <c r="G456"/>
  <c r="G455"/>
  <c r="G454"/>
  <c r="G453"/>
  <c r="G452"/>
  <c r="G451"/>
  <c r="G450"/>
  <c r="G449"/>
  <c r="G448"/>
  <c r="G447"/>
  <c r="G446"/>
  <c r="G445"/>
  <c r="G444"/>
  <c r="G443"/>
  <c r="G442"/>
  <c r="G441"/>
  <c r="G440"/>
  <c r="G439"/>
  <c r="G438"/>
  <c r="G437"/>
  <c r="G436"/>
  <c r="G435"/>
  <c r="G434"/>
  <c r="G433"/>
  <c r="G432"/>
  <c r="G431"/>
  <c r="G430"/>
  <c r="G429"/>
  <c r="G428"/>
  <c r="G427"/>
  <c r="G426"/>
  <c r="G425"/>
  <c r="G424"/>
  <c r="G423"/>
  <c r="G422"/>
  <c r="G421"/>
  <c r="G420"/>
  <c r="G419"/>
  <c r="G418"/>
  <c r="G417"/>
  <c r="G416"/>
  <c r="G415"/>
  <c r="G414"/>
  <c r="G413"/>
  <c r="G412"/>
  <c r="G411"/>
  <c r="G410"/>
  <c r="G409"/>
  <c r="G407"/>
  <c r="G406"/>
  <c r="G405"/>
  <c r="G404"/>
  <c r="G403"/>
  <c r="G402"/>
  <c r="G401"/>
  <c r="G400"/>
  <c r="G399"/>
  <c r="G398"/>
  <c r="G397"/>
  <c r="G396"/>
  <c r="G395"/>
  <c r="G394"/>
  <c r="G391"/>
  <c r="G390"/>
  <c r="G389"/>
  <c r="G388"/>
  <c r="G382"/>
  <c r="G379"/>
  <c r="G378"/>
  <c r="G377"/>
  <c r="G376"/>
  <c r="G373"/>
  <c r="G372"/>
  <c r="G371"/>
  <c r="G370"/>
  <c r="G367"/>
  <c r="G366"/>
  <c r="G365"/>
  <c r="G364"/>
  <c r="G361"/>
  <c r="G360"/>
  <c r="G359"/>
  <c r="G358"/>
  <c r="G355"/>
  <c r="G354"/>
  <c r="G353"/>
  <c r="G352"/>
  <c r="G348"/>
  <c r="G347"/>
  <c r="G346"/>
  <c r="G340"/>
  <c r="G336"/>
  <c r="G335"/>
  <c r="G334"/>
  <c r="G330"/>
  <c r="G329"/>
  <c r="G328"/>
  <c r="G324"/>
  <c r="G323"/>
  <c r="G322"/>
  <c r="G318"/>
  <c r="G317"/>
  <c r="G316"/>
  <c r="G312"/>
  <c r="G311"/>
  <c r="G310"/>
  <c r="G309"/>
  <c r="G308"/>
  <c r="G307"/>
  <c r="G306"/>
  <c r="G305"/>
  <c r="G304"/>
  <c r="G303"/>
  <c r="G302"/>
  <c r="G301"/>
  <c r="G300"/>
  <c r="G299"/>
  <c r="G298"/>
  <c r="G297"/>
  <c r="G296"/>
  <c r="G295"/>
  <c r="G294"/>
  <c r="G293"/>
  <c r="G292"/>
  <c r="G291"/>
  <c r="G290"/>
  <c r="G289"/>
  <c r="G288"/>
  <c r="G287"/>
  <c r="G286"/>
  <c r="G285"/>
  <c r="G284"/>
  <c r="G283"/>
  <c r="G282"/>
  <c r="G281"/>
  <c r="G280"/>
  <c r="G279"/>
  <c r="G278"/>
  <c r="G277"/>
  <c r="G276"/>
  <c r="G275"/>
  <c r="G273"/>
  <c r="G272"/>
  <c r="G271"/>
  <c r="G270"/>
  <c r="G269"/>
  <c r="G268"/>
  <c r="G267"/>
  <c r="G266"/>
  <c r="G265"/>
  <c r="G264"/>
  <c r="G263"/>
  <c r="G262"/>
  <c r="G260"/>
  <c r="G259"/>
  <c r="G258"/>
  <c r="G257"/>
  <c r="G256"/>
  <c r="G255"/>
  <c r="G254"/>
  <c r="G253"/>
  <c r="G252"/>
  <c r="G251"/>
  <c r="G250"/>
  <c r="G249"/>
  <c r="G248"/>
  <c r="G247"/>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62"/>
  <c r="G161"/>
  <c r="G160"/>
  <c r="G159"/>
  <c r="G158"/>
  <c r="G157"/>
  <c r="G156"/>
  <c r="G155"/>
  <c r="G154"/>
  <c r="G153"/>
  <c r="G152"/>
  <c r="G151"/>
  <c r="G150"/>
  <c r="G149"/>
  <c r="G148"/>
  <c r="G147"/>
  <c r="G146"/>
  <c r="G145"/>
  <c r="G144"/>
  <c r="G143"/>
  <c r="G142"/>
  <c r="G141"/>
  <c r="G140"/>
  <c r="G139"/>
  <c r="G138"/>
  <c r="G137"/>
  <c r="G136"/>
  <c r="G135"/>
  <c r="G134"/>
  <c r="G133"/>
  <c r="G132"/>
  <c r="G131"/>
  <c r="G130"/>
  <c r="G129"/>
  <c r="G128"/>
  <c r="G127"/>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G77"/>
  <c r="G76"/>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14"/>
  <c r="G13"/>
  <c r="G12"/>
  <c r="G11"/>
  <c r="G10"/>
  <c r="G9"/>
  <c r="G8"/>
  <c r="G7"/>
  <c r="G6"/>
  <c r="G5"/>
  <c r="G4"/>
  <c r="G3"/>
  <c r="G2"/>
  <c r="J170" i="3"/>
  <c r="G170"/>
  <c r="J169"/>
  <c r="G169"/>
  <c r="J168"/>
  <c r="G168"/>
  <c r="J167"/>
  <c r="G167"/>
  <c r="J166"/>
  <c r="G166"/>
  <c r="J165"/>
  <c r="G165"/>
  <c r="J164"/>
  <c r="G164"/>
  <c r="J163"/>
  <c r="G163"/>
  <c r="I170" s="1"/>
  <c r="J162"/>
  <c r="G162"/>
  <c r="J161"/>
  <c r="G161"/>
  <c r="J160"/>
  <c r="G160"/>
  <c r="J159"/>
  <c r="G159"/>
  <c r="J158"/>
  <c r="G158"/>
  <c r="J157"/>
  <c r="G157"/>
  <c r="J156"/>
  <c r="G156"/>
  <c r="J155"/>
  <c r="G155"/>
  <c r="I162" s="1"/>
  <c r="J154"/>
  <c r="G154"/>
  <c r="J153"/>
  <c r="G153"/>
  <c r="J152"/>
  <c r="G152"/>
  <c r="J151"/>
  <c r="G151"/>
  <c r="J150"/>
  <c r="G150"/>
  <c r="J149"/>
  <c r="G149"/>
  <c r="J148"/>
  <c r="G148"/>
  <c r="J147"/>
  <c r="G147"/>
  <c r="I154" s="1"/>
  <c r="J146"/>
  <c r="G146"/>
  <c r="J145"/>
  <c r="G145"/>
  <c r="J144"/>
  <c r="G144"/>
  <c r="J143"/>
  <c r="G143"/>
  <c r="J142"/>
  <c r="G142"/>
  <c r="J141"/>
  <c r="G141"/>
  <c r="J140"/>
  <c r="G140"/>
  <c r="J139"/>
  <c r="G139"/>
  <c r="I146" s="1"/>
  <c r="J138"/>
  <c r="G138"/>
  <c r="J137"/>
  <c r="G137"/>
  <c r="J136"/>
  <c r="G136"/>
  <c r="J135"/>
  <c r="G135"/>
  <c r="J134"/>
  <c r="G134"/>
  <c r="J133"/>
  <c r="G133"/>
  <c r="J132"/>
  <c r="G132"/>
  <c r="J131"/>
  <c r="G131"/>
  <c r="I138" s="1"/>
  <c r="J130"/>
  <c r="G130"/>
  <c r="J129"/>
  <c r="G129"/>
  <c r="J128"/>
  <c r="G128"/>
  <c r="J127"/>
  <c r="G127"/>
  <c r="J126"/>
  <c r="G126"/>
  <c r="J125"/>
  <c r="G125"/>
  <c r="J124"/>
  <c r="G124"/>
  <c r="J123"/>
  <c r="G123"/>
  <c r="I130" s="1"/>
  <c r="J122"/>
  <c r="G122"/>
  <c r="J121"/>
  <c r="G121"/>
  <c r="J120"/>
  <c r="G120"/>
  <c r="J119"/>
  <c r="G119"/>
  <c r="J118"/>
  <c r="G118"/>
  <c r="J117"/>
  <c r="G117"/>
  <c r="J116"/>
  <c r="G116"/>
  <c r="J115"/>
  <c r="G115"/>
  <c r="I122" s="1"/>
  <c r="J114"/>
  <c r="G114"/>
  <c r="J113"/>
  <c r="G113"/>
  <c r="J112"/>
  <c r="G112"/>
  <c r="J111"/>
  <c r="G111"/>
  <c r="J110"/>
  <c r="G110"/>
  <c r="J109"/>
  <c r="G109"/>
  <c r="J108"/>
  <c r="G108"/>
  <c r="J107"/>
  <c r="G107"/>
  <c r="I114" s="1"/>
  <c r="J106"/>
  <c r="G106"/>
  <c r="J105"/>
  <c r="G105"/>
  <c r="J104"/>
  <c r="G104"/>
  <c r="J103"/>
  <c r="G103"/>
  <c r="J102"/>
  <c r="G102"/>
  <c r="J101"/>
  <c r="G101"/>
  <c r="J100"/>
  <c r="G100"/>
  <c r="J99"/>
  <c r="G99"/>
  <c r="I106" s="1"/>
  <c r="J98"/>
  <c r="G98"/>
  <c r="J97"/>
  <c r="G97"/>
  <c r="J96"/>
  <c r="G96"/>
  <c r="J95"/>
  <c r="G95"/>
  <c r="J94"/>
  <c r="G94"/>
  <c r="J93"/>
  <c r="G93"/>
  <c r="J92"/>
  <c r="G92"/>
  <c r="J91"/>
  <c r="G91"/>
  <c r="I98" s="1"/>
  <c r="J90"/>
  <c r="G90"/>
  <c r="J89"/>
  <c r="G89"/>
  <c r="J88"/>
  <c r="G88"/>
  <c r="J87"/>
  <c r="G87"/>
  <c r="J86"/>
  <c r="G86"/>
  <c r="J85"/>
  <c r="G85"/>
  <c r="J84"/>
  <c r="G84"/>
  <c r="J83"/>
  <c r="G83"/>
  <c r="I90" s="1"/>
  <c r="J82"/>
  <c r="G82"/>
  <c r="J81"/>
  <c r="G81"/>
  <c r="J80"/>
  <c r="G80"/>
  <c r="J79"/>
  <c r="G79"/>
  <c r="J78"/>
  <c r="G78"/>
  <c r="J77"/>
  <c r="G77"/>
  <c r="J76"/>
  <c r="G76"/>
  <c r="J75"/>
  <c r="G75"/>
  <c r="I82" s="1"/>
  <c r="J74"/>
  <c r="G74"/>
  <c r="J73"/>
  <c r="G73"/>
  <c r="J72"/>
  <c r="G72"/>
  <c r="J71"/>
  <c r="G71"/>
  <c r="J70"/>
  <c r="G70"/>
  <c r="J69"/>
  <c r="G69"/>
  <c r="J68"/>
  <c r="G68"/>
  <c r="J67"/>
  <c r="G67"/>
  <c r="I74" s="1"/>
  <c r="J66"/>
  <c r="G66"/>
  <c r="J65"/>
  <c r="G65"/>
  <c r="J64"/>
  <c r="G64"/>
  <c r="J63"/>
  <c r="G63"/>
  <c r="J62"/>
  <c r="G62"/>
  <c r="J61"/>
  <c r="G61"/>
  <c r="J60"/>
  <c r="G60"/>
  <c r="J59"/>
  <c r="G59"/>
  <c r="I66" s="1"/>
  <c r="J58"/>
  <c r="G58"/>
  <c r="J57"/>
  <c r="G57"/>
  <c r="J56"/>
  <c r="G56"/>
  <c r="J55"/>
  <c r="G55"/>
  <c r="J54"/>
  <c r="G54"/>
  <c r="J53"/>
  <c r="G53"/>
  <c r="J52"/>
  <c r="G52"/>
  <c r="J51"/>
  <c r="G51"/>
  <c r="I58" s="1"/>
  <c r="J50"/>
  <c r="G50"/>
  <c r="J49"/>
  <c r="G49"/>
  <c r="J48"/>
  <c r="G48"/>
  <c r="J47"/>
  <c r="G47"/>
  <c r="J46"/>
  <c r="G46"/>
  <c r="J45"/>
  <c r="G45"/>
  <c r="J44"/>
  <c r="G44"/>
  <c r="J43"/>
  <c r="G43"/>
  <c r="I50" s="1"/>
  <c r="J42"/>
  <c r="G42"/>
  <c r="J41"/>
  <c r="G41"/>
  <c r="J40"/>
  <c r="G40"/>
  <c r="J39"/>
  <c r="G39"/>
  <c r="J38"/>
  <c r="G38"/>
  <c r="J37"/>
  <c r="G37"/>
  <c r="J36"/>
  <c r="G36"/>
  <c r="J35"/>
  <c r="G35"/>
  <c r="I42" s="1"/>
  <c r="J34"/>
  <c r="G34"/>
  <c r="J33"/>
  <c r="G33"/>
  <c r="J32"/>
  <c r="G32"/>
  <c r="J31"/>
  <c r="G31"/>
  <c r="J30"/>
  <c r="G30"/>
  <c r="J29"/>
  <c r="G29"/>
  <c r="J28"/>
  <c r="G28"/>
  <c r="J27"/>
  <c r="G27"/>
  <c r="I34" s="1"/>
  <c r="J26"/>
  <c r="G26"/>
  <c r="J25"/>
  <c r="G25"/>
  <c r="J24"/>
  <c r="G24"/>
  <c r="J23"/>
  <c r="G23"/>
  <c r="J22"/>
  <c r="G22"/>
  <c r="J21"/>
  <c r="G21"/>
  <c r="J20"/>
  <c r="G20"/>
  <c r="J19"/>
  <c r="G19"/>
  <c r="I26" s="1"/>
  <c r="J18"/>
  <c r="G18"/>
  <c r="J17"/>
  <c r="G17"/>
  <c r="J16"/>
  <c r="G16"/>
  <c r="J15"/>
  <c r="G15"/>
  <c r="J14"/>
  <c r="G14"/>
  <c r="J13"/>
  <c r="G13"/>
  <c r="J12"/>
  <c r="G12"/>
  <c r="J11"/>
  <c r="G11"/>
  <c r="I18" s="1"/>
  <c r="J9"/>
  <c r="G9"/>
  <c r="J8"/>
  <c r="G8"/>
  <c r="J7"/>
  <c r="G7"/>
  <c r="J6"/>
  <c r="G6"/>
  <c r="J5"/>
  <c r="G5"/>
  <c r="J4"/>
  <c r="G4"/>
  <c r="J3"/>
  <c r="G3"/>
  <c r="H10" s="1"/>
  <c r="G186" i="2"/>
  <c r="G185"/>
  <c r="G184"/>
  <c r="G183"/>
  <c r="G182"/>
  <c r="G181"/>
  <c r="H186" s="1"/>
  <c r="G180"/>
  <c r="G179"/>
  <c r="G178"/>
  <c r="G177"/>
  <c r="G176"/>
  <c r="G175"/>
  <c r="G174"/>
  <c r="G173"/>
  <c r="G172"/>
  <c r="H179" s="1"/>
  <c r="G170"/>
  <c r="G169"/>
  <c r="G168"/>
  <c r="G167"/>
  <c r="G166"/>
  <c r="G165"/>
  <c r="G164"/>
  <c r="H171" s="1"/>
  <c r="G163"/>
  <c r="G162"/>
  <c r="G161"/>
  <c r="G160"/>
  <c r="G159"/>
  <c r="G158"/>
  <c r="G157"/>
  <c r="G156"/>
  <c r="I163" s="1"/>
  <c r="G155"/>
  <c r="G154"/>
  <c r="G153"/>
  <c r="G152"/>
  <c r="G151"/>
  <c r="G150"/>
  <c r="G149"/>
  <c r="G148"/>
  <c r="I155" s="1"/>
  <c r="G147"/>
  <c r="G146"/>
  <c r="G145"/>
  <c r="G144"/>
  <c r="G143"/>
  <c r="G142"/>
  <c r="G141"/>
  <c r="G140"/>
  <c r="I147" s="1"/>
  <c r="J139"/>
  <c r="G139"/>
  <c r="J138"/>
  <c r="G138"/>
  <c r="J137"/>
  <c r="G137"/>
  <c r="J136"/>
  <c r="G136"/>
  <c r="J135"/>
  <c r="G135"/>
  <c r="J134"/>
  <c r="G134"/>
  <c r="J133"/>
  <c r="G133"/>
  <c r="J132"/>
  <c r="G132"/>
  <c r="H139" s="1"/>
  <c r="J130"/>
  <c r="G130"/>
  <c r="J129"/>
  <c r="G129"/>
  <c r="J128"/>
  <c r="G128"/>
  <c r="J127"/>
  <c r="G127"/>
  <c r="J126"/>
  <c r="G126"/>
  <c r="J125"/>
  <c r="G125"/>
  <c r="J124"/>
  <c r="G124"/>
  <c r="J123"/>
  <c r="G123"/>
  <c r="H130" s="1"/>
  <c r="J122"/>
  <c r="G122"/>
  <c r="J121"/>
  <c r="G121"/>
  <c r="J120"/>
  <c r="G120"/>
  <c r="J119"/>
  <c r="G119"/>
  <c r="J118"/>
  <c r="G118"/>
  <c r="J117"/>
  <c r="G117"/>
  <c r="J116"/>
  <c r="G116"/>
  <c r="J115"/>
  <c r="G115"/>
  <c r="H122" s="1"/>
  <c r="J114"/>
  <c r="G114"/>
  <c r="J113"/>
  <c r="G113"/>
  <c r="J112"/>
  <c r="G112"/>
  <c r="J111"/>
  <c r="G111"/>
  <c r="J110"/>
  <c r="G110"/>
  <c r="J109"/>
  <c r="G109"/>
  <c r="J108"/>
  <c r="G108"/>
  <c r="J107"/>
  <c r="G107"/>
  <c r="H114" s="1"/>
  <c r="J106"/>
  <c r="G106"/>
  <c r="J105"/>
  <c r="G105"/>
  <c r="J104"/>
  <c r="G104"/>
  <c r="J103"/>
  <c r="G103"/>
  <c r="J102"/>
  <c r="G102"/>
  <c r="J101"/>
  <c r="G101"/>
  <c r="J100"/>
  <c r="G100"/>
  <c r="J99"/>
  <c r="G99"/>
  <c r="H106" s="1"/>
  <c r="J98"/>
  <c r="G98"/>
  <c r="J97"/>
  <c r="G97"/>
  <c r="J96"/>
  <c r="G96"/>
  <c r="J95"/>
  <c r="G95"/>
  <c r="J94"/>
  <c r="G94"/>
  <c r="J93"/>
  <c r="G93"/>
  <c r="J92"/>
  <c r="G92"/>
  <c r="J91"/>
  <c r="G91"/>
  <c r="H98" s="1"/>
  <c r="J90"/>
  <c r="G90"/>
  <c r="J89"/>
  <c r="G89"/>
  <c r="J88"/>
  <c r="G88"/>
  <c r="J87"/>
  <c r="G87"/>
  <c r="J86"/>
  <c r="G86"/>
  <c r="J85"/>
  <c r="G85"/>
  <c r="J84"/>
  <c r="G84"/>
  <c r="J83"/>
  <c r="G83"/>
  <c r="H90" s="1"/>
  <c r="J82"/>
  <c r="G82"/>
  <c r="J81"/>
  <c r="G81"/>
  <c r="J80"/>
  <c r="G80"/>
  <c r="J79"/>
  <c r="G79"/>
  <c r="J78"/>
  <c r="G78"/>
  <c r="J77"/>
  <c r="G77"/>
  <c r="J76"/>
  <c r="G76"/>
  <c r="J75"/>
  <c r="G75"/>
  <c r="H82" s="1"/>
  <c r="J74"/>
  <c r="I74"/>
  <c r="J73"/>
  <c r="G73"/>
  <c r="J72"/>
  <c r="G72"/>
  <c r="J71"/>
  <c r="G71"/>
  <c r="J70"/>
  <c r="G70"/>
  <c r="J69"/>
  <c r="G69"/>
  <c r="J68"/>
  <c r="G68"/>
  <c r="J67"/>
  <c r="G67"/>
  <c r="H74" s="1"/>
  <c r="J66"/>
  <c r="H66"/>
  <c r="G66"/>
  <c r="J65"/>
  <c r="G65"/>
  <c r="J64"/>
  <c r="G64"/>
  <c r="J63"/>
  <c r="G63"/>
  <c r="J62"/>
  <c r="G62"/>
  <c r="J61"/>
  <c r="G61"/>
  <c r="J60"/>
  <c r="G60"/>
  <c r="J59"/>
  <c r="G59"/>
  <c r="I66" s="1"/>
  <c r="J58"/>
  <c r="H58"/>
  <c r="G58"/>
  <c r="J57"/>
  <c r="G57"/>
  <c r="J56"/>
  <c r="G56"/>
  <c r="J55"/>
  <c r="G55"/>
  <c r="J54"/>
  <c r="G54"/>
  <c r="J53"/>
  <c r="G53"/>
  <c r="J52"/>
  <c r="G52"/>
  <c r="J51"/>
  <c r="G51"/>
  <c r="I58" s="1"/>
  <c r="J50"/>
  <c r="H50"/>
  <c r="G50"/>
  <c r="J49"/>
  <c r="G49"/>
  <c r="J48"/>
  <c r="G48"/>
  <c r="J47"/>
  <c r="G47"/>
  <c r="J46"/>
  <c r="G46"/>
  <c r="J45"/>
  <c r="G45"/>
  <c r="J44"/>
  <c r="G44"/>
  <c r="J43"/>
  <c r="G43"/>
  <c r="I50" s="1"/>
  <c r="J42"/>
  <c r="I42"/>
  <c r="H42"/>
  <c r="G42"/>
  <c r="J41"/>
  <c r="G41"/>
  <c r="J40"/>
  <c r="G40"/>
  <c r="J39"/>
  <c r="G39"/>
  <c r="J38"/>
  <c r="G38"/>
  <c r="J37"/>
  <c r="G37"/>
  <c r="J36"/>
  <c r="G36"/>
  <c r="J35"/>
  <c r="G35"/>
  <c r="J34"/>
  <c r="H34"/>
  <c r="G34"/>
  <c r="J33"/>
  <c r="G33"/>
  <c r="J32"/>
  <c r="G32"/>
  <c r="J31"/>
  <c r="G31"/>
  <c r="J30"/>
  <c r="G30"/>
  <c r="J29"/>
  <c r="G29"/>
  <c r="J28"/>
  <c r="G28"/>
  <c r="J27"/>
  <c r="G27"/>
  <c r="I34" s="1"/>
  <c r="J26"/>
  <c r="G26"/>
  <c r="J25"/>
  <c r="G25"/>
  <c r="J24"/>
  <c r="G24"/>
  <c r="J23"/>
  <c r="G23"/>
  <c r="J22"/>
  <c r="G22"/>
  <c r="J21"/>
  <c r="G21"/>
  <c r="J20"/>
  <c r="G20"/>
  <c r="J19"/>
  <c r="G19"/>
  <c r="I26" s="1"/>
  <c r="J18"/>
  <c r="G18"/>
  <c r="J17"/>
  <c r="G17"/>
  <c r="J16"/>
  <c r="G16"/>
  <c r="J15"/>
  <c r="G15"/>
  <c r="J14"/>
  <c r="G14"/>
  <c r="J13"/>
  <c r="G13"/>
  <c r="J12"/>
  <c r="G12"/>
  <c r="J11"/>
  <c r="G11"/>
  <c r="I18" s="1"/>
  <c r="J10"/>
  <c r="G10"/>
  <c r="J9"/>
  <c r="G9"/>
  <c r="J8"/>
  <c r="G8"/>
  <c r="J7"/>
  <c r="G7"/>
  <c r="J6"/>
  <c r="G6"/>
  <c r="J5"/>
  <c r="G5"/>
  <c r="J4"/>
  <c r="G4"/>
  <c r="J3"/>
  <c r="G3"/>
  <c r="I10" s="1"/>
  <c r="G51" i="1"/>
  <c r="G50"/>
  <c r="H51" s="1"/>
  <c r="G49"/>
  <c r="I49" s="1"/>
  <c r="G48"/>
  <c r="H49" s="1"/>
  <c r="G47"/>
  <c r="I47" s="1"/>
  <c r="G46"/>
  <c r="H47" s="1"/>
  <c r="G45"/>
  <c r="I45" s="1"/>
  <c r="G44"/>
  <c r="H45" s="1"/>
  <c r="G43"/>
  <c r="I43" s="1"/>
  <c r="G42"/>
  <c r="H43" s="1"/>
  <c r="G41"/>
  <c r="I41" s="1"/>
  <c r="G40"/>
  <c r="H41" s="1"/>
  <c r="G39"/>
  <c r="I39" s="1"/>
  <c r="G38"/>
  <c r="H39" s="1"/>
  <c r="G37"/>
  <c r="G36"/>
  <c r="G35"/>
  <c r="G34"/>
  <c r="G33"/>
  <c r="H37" s="1"/>
  <c r="G32"/>
  <c r="G31"/>
  <c r="G30"/>
  <c r="G29"/>
  <c r="H32" s="1"/>
  <c r="G28"/>
  <c r="I32" s="1"/>
  <c r="G27"/>
  <c r="G26"/>
  <c r="G25"/>
  <c r="G24"/>
  <c r="G23"/>
  <c r="H27" s="1"/>
  <c r="G22"/>
  <c r="G21"/>
  <c r="G20"/>
  <c r="G19"/>
  <c r="H22" s="1"/>
  <c r="G18"/>
  <c r="I22" s="1"/>
  <c r="G17"/>
  <c r="G16"/>
  <c r="G15"/>
  <c r="G14"/>
  <c r="G13"/>
  <c r="H17" s="1"/>
  <c r="G12"/>
  <c r="G11"/>
  <c r="G10"/>
  <c r="G9"/>
  <c r="H12" s="1"/>
  <c r="G8"/>
  <c r="I12" s="1"/>
  <c r="G7"/>
  <c r="G6"/>
  <c r="G5"/>
  <c r="G4"/>
  <c r="G3"/>
  <c r="H7" s="1"/>
  <c r="K7" i="16" l="1"/>
  <c r="H10"/>
  <c r="H18"/>
  <c r="H26"/>
  <c r="H34"/>
  <c r="H42"/>
  <c r="H50"/>
  <c r="H58"/>
  <c r="H66"/>
  <c r="H74"/>
  <c r="H82"/>
  <c r="H90"/>
  <c r="H98"/>
  <c r="H106"/>
  <c r="H114"/>
  <c r="H122"/>
  <c r="H130"/>
  <c r="H138"/>
  <c r="H146"/>
  <c r="H154"/>
  <c r="H162"/>
  <c r="H170"/>
  <c r="I10" i="15"/>
  <c r="I18"/>
  <c r="I26"/>
  <c r="I34"/>
  <c r="I50"/>
  <c r="I58"/>
  <c r="I66"/>
  <c r="H74"/>
  <c r="I7" i="14"/>
  <c r="I17"/>
  <c r="I27"/>
  <c r="I37"/>
  <c r="I51"/>
  <c r="I18" i="10"/>
  <c r="H24"/>
  <c r="H30"/>
  <c r="I36"/>
  <c r="I42"/>
  <c r="I48"/>
  <c r="I54"/>
  <c r="I60"/>
  <c r="I66"/>
  <c r="H72"/>
  <c r="I78"/>
  <c r="H84"/>
  <c r="H90"/>
  <c r="I96"/>
  <c r="I102"/>
  <c r="H108"/>
  <c r="I114"/>
  <c r="I120"/>
  <c r="I126"/>
  <c r="I132"/>
  <c r="I138"/>
  <c r="I144"/>
  <c r="I150"/>
  <c r="I156"/>
  <c r="I162"/>
  <c r="I168"/>
  <c r="I174"/>
  <c r="I180"/>
  <c r="I186"/>
  <c r="I192"/>
  <c r="I198"/>
  <c r="I204"/>
  <c r="I210"/>
  <c r="I216"/>
  <c r="I222"/>
  <c r="I228"/>
  <c r="I234"/>
  <c r="I240"/>
  <c r="I246"/>
  <c r="I252"/>
  <c r="I258"/>
  <c r="I264"/>
  <c r="I270"/>
  <c r="I276"/>
  <c r="I282"/>
  <c r="I288"/>
  <c r="I294"/>
  <c r="I300"/>
  <c r="I306"/>
  <c r="I312"/>
  <c r="I318"/>
  <c r="I324"/>
  <c r="I330"/>
  <c r="I336"/>
  <c r="I342"/>
  <c r="I348"/>
  <c r="I354"/>
  <c r="I360"/>
  <c r="I366"/>
  <c r="I372"/>
  <c r="I378"/>
  <c r="I384"/>
  <c r="I390"/>
  <c r="I396"/>
  <c r="I402"/>
  <c r="I408"/>
  <c r="I414"/>
  <c r="I420"/>
  <c r="I426"/>
  <c r="I432"/>
  <c r="I438"/>
  <c r="I444"/>
  <c r="I450"/>
  <c r="I456"/>
  <c r="I462"/>
  <c r="I468"/>
  <c r="I474"/>
  <c r="I480"/>
  <c r="I486"/>
  <c r="I492"/>
  <c r="I498"/>
  <c r="I504"/>
  <c r="I510"/>
  <c r="I516"/>
  <c r="I522"/>
  <c r="I528"/>
  <c r="I534"/>
  <c r="I540"/>
  <c r="I546"/>
  <c r="I552"/>
  <c r="I558"/>
  <c r="I564"/>
  <c r="I570"/>
  <c r="I576"/>
  <c r="I582"/>
  <c r="I588"/>
  <c r="N80" i="12"/>
  <c r="O80" s="1"/>
  <c r="N85"/>
  <c r="O85" s="1"/>
  <c r="N89"/>
  <c r="O89" s="1"/>
  <c r="N93"/>
  <c r="O93" s="1"/>
  <c r="Q101" s="1"/>
  <c r="S101" s="1"/>
  <c r="N97"/>
  <c r="O97" s="1"/>
  <c r="N101"/>
  <c r="O101" s="1"/>
  <c r="N105"/>
  <c r="O105" s="1"/>
  <c r="Q113" s="1"/>
  <c r="S113" s="1"/>
  <c r="N109"/>
  <c r="O109" s="1"/>
  <c r="N113"/>
  <c r="O113" s="1"/>
  <c r="N117"/>
  <c r="O117" s="1"/>
  <c r="Q123" s="1"/>
  <c r="S123" s="1"/>
  <c r="N121"/>
  <c r="O121" s="1"/>
  <c r="N125"/>
  <c r="O125" s="1"/>
  <c r="N129"/>
  <c r="O129" s="1"/>
  <c r="N135"/>
  <c r="O135" s="1"/>
  <c r="N140"/>
  <c r="O140" s="1"/>
  <c r="Q143" s="1"/>
  <c r="S143" s="1"/>
  <c r="N144"/>
  <c r="O144" s="1"/>
  <c r="N148"/>
  <c r="O148" s="1"/>
  <c r="N156"/>
  <c r="O156" s="1"/>
  <c r="N161"/>
  <c r="O161" s="1"/>
  <c r="N165"/>
  <c r="O165" s="1"/>
  <c r="N169"/>
  <c r="O169" s="1"/>
  <c r="Q177" s="1"/>
  <c r="S177" s="1"/>
  <c r="N173"/>
  <c r="O173" s="1"/>
  <c r="N177"/>
  <c r="O177" s="1"/>
  <c r="N181"/>
  <c r="O181" s="1"/>
  <c r="Q189" s="1"/>
  <c r="S189" s="1"/>
  <c r="N185"/>
  <c r="O185" s="1"/>
  <c r="N189"/>
  <c r="O189" s="1"/>
  <c r="N193"/>
  <c r="O193" s="1"/>
  <c r="Q199" s="1"/>
  <c r="S199" s="1"/>
  <c r="N197"/>
  <c r="O197" s="1"/>
  <c r="N201"/>
  <c r="O201" s="1"/>
  <c r="N205"/>
  <c r="O205" s="1"/>
  <c r="N209"/>
  <c r="O209" s="1"/>
  <c r="N213"/>
  <c r="O213" s="1"/>
  <c r="N217"/>
  <c r="O217" s="1"/>
  <c r="N221"/>
  <c r="O221" s="1"/>
  <c r="N225"/>
  <c r="O225" s="1"/>
  <c r="V17" i="11"/>
  <c r="T17"/>
  <c r="U17"/>
  <c r="U25"/>
  <c r="V25"/>
  <c r="T25"/>
  <c r="V33"/>
  <c r="T33"/>
  <c r="U33"/>
  <c r="U41"/>
  <c r="V41"/>
  <c r="T41"/>
  <c r="V49"/>
  <c r="T49"/>
  <c r="U49"/>
  <c r="U57"/>
  <c r="V57"/>
  <c r="T57"/>
  <c r="U66"/>
  <c r="V66"/>
  <c r="T66"/>
  <c r="U9"/>
  <c r="V9"/>
  <c r="T9"/>
  <c r="V75"/>
  <c r="T75"/>
  <c r="U75"/>
  <c r="U83"/>
  <c r="V83"/>
  <c r="T83"/>
  <c r="V91"/>
  <c r="T91"/>
  <c r="U91"/>
  <c r="U99"/>
  <c r="V99"/>
  <c r="T99"/>
  <c r="V107"/>
  <c r="T107"/>
  <c r="U107"/>
  <c r="U115"/>
  <c r="V115"/>
  <c r="T115"/>
  <c r="Q89" i="12"/>
  <c r="S89" s="1"/>
  <c r="P101"/>
  <c r="R101" s="1"/>
  <c r="P113"/>
  <c r="R113" s="1"/>
  <c r="P123"/>
  <c r="R123" s="1"/>
  <c r="Q135"/>
  <c r="S135" s="1"/>
  <c r="P143"/>
  <c r="R143" s="1"/>
  <c r="Q150"/>
  <c r="S150" s="1"/>
  <c r="Q165"/>
  <c r="S165" s="1"/>
  <c r="P177"/>
  <c r="R177" s="1"/>
  <c r="P189"/>
  <c r="R189" s="1"/>
  <c r="P199"/>
  <c r="R199" s="1"/>
  <c r="Q211"/>
  <c r="S211" s="1"/>
  <c r="T91"/>
  <c r="T90"/>
  <c r="T89"/>
  <c r="T136"/>
  <c r="T137"/>
  <c r="T135"/>
  <c r="T152"/>
  <c r="T150"/>
  <c r="T151"/>
  <c r="T165"/>
  <c r="T167"/>
  <c r="T166"/>
  <c r="T213"/>
  <c r="T212"/>
  <c r="T211"/>
  <c r="T219"/>
  <c r="T227"/>
  <c r="G38" i="7"/>
  <c r="H5"/>
  <c r="H7"/>
  <c r="H9"/>
  <c r="H11"/>
  <c r="H13"/>
  <c r="H15"/>
  <c r="H17"/>
  <c r="H19"/>
  <c r="H21"/>
  <c r="H23"/>
  <c r="H25"/>
  <c r="H27"/>
  <c r="H29"/>
  <c r="H31"/>
  <c r="H33"/>
  <c r="H35"/>
  <c r="H4"/>
  <c r="D37"/>
  <c r="G37"/>
  <c r="M14" i="6"/>
  <c r="F14"/>
  <c r="I18" i="5"/>
  <c r="H24"/>
  <c r="H30"/>
  <c r="I36"/>
  <c r="I42"/>
  <c r="I48"/>
  <c r="I54"/>
  <c r="I60"/>
  <c r="I66"/>
  <c r="H72"/>
  <c r="I78"/>
  <c r="H84"/>
  <c r="H90"/>
  <c r="I96"/>
  <c r="I102"/>
  <c r="H108"/>
  <c r="I114"/>
  <c r="I120"/>
  <c r="I126"/>
  <c r="I132"/>
  <c r="I138"/>
  <c r="I144"/>
  <c r="I150"/>
  <c r="I156"/>
  <c r="I162"/>
  <c r="I168"/>
  <c r="I174"/>
  <c r="I180"/>
  <c r="I186"/>
  <c r="I192"/>
  <c r="I198"/>
  <c r="I204"/>
  <c r="I210"/>
  <c r="I216"/>
  <c r="I222"/>
  <c r="I228"/>
  <c r="I234"/>
  <c r="I240"/>
  <c r="I246"/>
  <c r="I252"/>
  <c r="I258"/>
  <c r="I264"/>
  <c r="I270"/>
  <c r="I276"/>
  <c r="I282"/>
  <c r="I288"/>
  <c r="I294"/>
  <c r="I300"/>
  <c r="I306"/>
  <c r="I312"/>
  <c r="I318"/>
  <c r="I324"/>
  <c r="I330"/>
  <c r="I336"/>
  <c r="I342"/>
  <c r="I348"/>
  <c r="I354"/>
  <c r="I360"/>
  <c r="I366"/>
  <c r="I372"/>
  <c r="I378"/>
  <c r="I384"/>
  <c r="I390"/>
  <c r="I396"/>
  <c r="I402"/>
  <c r="I408"/>
  <c r="I414"/>
  <c r="I420"/>
  <c r="I426"/>
  <c r="I432"/>
  <c r="I438"/>
  <c r="I444"/>
  <c r="I450"/>
  <c r="I456"/>
  <c r="I462"/>
  <c r="I468"/>
  <c r="I474"/>
  <c r="I480"/>
  <c r="I486"/>
  <c r="I492"/>
  <c r="I498"/>
  <c r="I504"/>
  <c r="I510"/>
  <c r="I516"/>
  <c r="I522"/>
  <c r="I528"/>
  <c r="I534"/>
  <c r="I540"/>
  <c r="I546"/>
  <c r="I552"/>
  <c r="I558"/>
  <c r="I564"/>
  <c r="I570"/>
  <c r="I576"/>
  <c r="I582"/>
  <c r="I588"/>
  <c r="I10" i="3"/>
  <c r="H18"/>
  <c r="H26"/>
  <c r="H34"/>
  <c r="H42"/>
  <c r="H50"/>
  <c r="H58"/>
  <c r="H66"/>
  <c r="H74"/>
  <c r="H82"/>
  <c r="H90"/>
  <c r="H98"/>
  <c r="H106"/>
  <c r="H114"/>
  <c r="H122"/>
  <c r="H130"/>
  <c r="H138"/>
  <c r="H146"/>
  <c r="H154"/>
  <c r="H162"/>
  <c r="H170"/>
  <c r="H10" i="2"/>
  <c r="H18"/>
  <c r="H26"/>
  <c r="I82"/>
  <c r="I90"/>
  <c r="I98"/>
  <c r="I106"/>
  <c r="I114"/>
  <c r="I122"/>
  <c r="I130"/>
  <c r="I139"/>
  <c r="H147"/>
  <c r="H155"/>
  <c r="H163"/>
  <c r="I7" i="1"/>
  <c r="I17"/>
  <c r="I27"/>
  <c r="I37"/>
  <c r="I51"/>
  <c r="Q227" i="12" l="1"/>
  <c r="S227" s="1"/>
  <c r="Q219"/>
  <c r="S219" s="1"/>
  <c r="T199"/>
  <c r="T201"/>
  <c r="T200"/>
  <c r="T179"/>
  <c r="T178"/>
  <c r="T177"/>
  <c r="T115"/>
  <c r="T114"/>
  <c r="T113"/>
  <c r="T189"/>
  <c r="T191"/>
  <c r="T190"/>
  <c r="T145"/>
  <c r="T144"/>
  <c r="T143"/>
  <c r="T125"/>
  <c r="T124"/>
  <c r="T123"/>
  <c r="T101"/>
  <c r="T103"/>
  <c r="T102"/>
  <c r="H38" i="7"/>
  <c r="H37"/>
  <c r="N14" i="6"/>
  <c r="M15"/>
  <c r="F15"/>
  <c r="G14"/>
  <c r="T229" i="12" l="1"/>
  <c r="T228"/>
  <c r="T220"/>
  <c r="T221"/>
  <c r="N15" i="6"/>
  <c r="M16"/>
  <c r="F16"/>
  <c r="G15"/>
  <c r="F17" l="1"/>
  <c r="G16"/>
  <c r="N16"/>
  <c r="M17"/>
  <c r="N17" l="1"/>
  <c r="M18"/>
  <c r="F18"/>
  <c r="G17"/>
  <c r="F19" l="1"/>
  <c r="G18"/>
  <c r="N18"/>
  <c r="M19"/>
  <c r="N19" l="1"/>
  <c r="M20"/>
  <c r="F20"/>
  <c r="G19"/>
  <c r="F21" l="1"/>
  <c r="G20"/>
  <c r="N20"/>
  <c r="M21"/>
  <c r="F22" l="1"/>
  <c r="G21"/>
  <c r="N21"/>
  <c r="M22"/>
  <c r="N22" l="1"/>
  <c r="M23"/>
  <c r="F23"/>
  <c r="G22"/>
  <c r="F24" l="1"/>
  <c r="G23"/>
  <c r="N23"/>
  <c r="M24"/>
  <c r="N24" l="1"/>
  <c r="M25"/>
  <c r="F25"/>
  <c r="G24"/>
  <c r="F26" l="1"/>
  <c r="G25"/>
  <c r="N25"/>
  <c r="M26"/>
  <c r="N26" l="1"/>
  <c r="M27"/>
  <c r="F27"/>
  <c r="G26"/>
  <c r="F28" l="1"/>
  <c r="G27"/>
  <c r="M28"/>
  <c r="N27"/>
  <c r="M29" l="1"/>
  <c r="N28"/>
  <c r="F29"/>
  <c r="G28"/>
  <c r="F30" l="1"/>
  <c r="G30" s="1"/>
  <c r="G29"/>
  <c r="M30"/>
  <c r="N30" s="1"/>
  <c r="N29"/>
</calcChain>
</file>

<file path=xl/comments1.xml><?xml version="1.0" encoding="utf-8"?>
<comments xmlns="http://schemas.openxmlformats.org/spreadsheetml/2006/main">
  <authors>
    <author>stasiuks</author>
  </authors>
  <commentList>
    <comment ref="D2" authorId="0">
      <text>
        <r>
          <rPr>
            <b/>
            <sz val="10"/>
            <color indexed="81"/>
            <rFont val="Tahoma"/>
            <family val="2"/>
          </rPr>
          <t>stasiuks:</t>
        </r>
        <r>
          <rPr>
            <sz val="10"/>
            <color indexed="81"/>
            <rFont val="Tahoma"/>
            <family val="2"/>
          </rPr>
          <t xml:space="preserve">
std curve for gap
y=-3.8337x + 23.615
R2= 0.984</t>
        </r>
      </text>
    </comment>
    <comment ref="R77" authorId="0">
      <text>
        <r>
          <rPr>
            <b/>
            <sz val="10"/>
            <color indexed="81"/>
            <rFont val="Tahoma"/>
            <family val="2"/>
          </rPr>
          <t>stasiuks:</t>
        </r>
        <r>
          <rPr>
            <sz val="10"/>
            <color indexed="81"/>
            <rFont val="Tahoma"/>
            <family val="2"/>
          </rPr>
          <t xml:space="preserve">
to Para Ad as it has largest value (7.77375)</t>
        </r>
      </text>
    </comment>
    <comment ref="R153" authorId="0">
      <text>
        <r>
          <rPr>
            <b/>
            <sz val="10"/>
            <color indexed="81"/>
            <rFont val="Tahoma"/>
            <family val="2"/>
          </rPr>
          <t>stasiuks:</t>
        </r>
        <r>
          <rPr>
            <sz val="10"/>
            <color indexed="81"/>
            <rFont val="Tahoma"/>
            <family val="2"/>
          </rPr>
          <t xml:space="preserve">
relative to para adult</t>
        </r>
      </text>
    </comment>
  </commentList>
</comments>
</file>

<file path=xl/comments2.xml><?xml version="1.0" encoding="utf-8"?>
<comments xmlns="http://schemas.openxmlformats.org/spreadsheetml/2006/main">
  <authors>
    <author>stasiuks</author>
  </authors>
  <commentList>
    <comment ref="J62" authorId="0">
      <text>
        <r>
          <rPr>
            <b/>
            <sz val="10"/>
            <color indexed="81"/>
            <rFont val="Tahoma"/>
            <family val="2"/>
          </rPr>
          <t>stasiuks:</t>
        </r>
        <r>
          <rPr>
            <sz val="10"/>
            <color indexed="81"/>
            <rFont val="Tahoma"/>
            <family val="2"/>
          </rPr>
          <t xml:space="preserve">
Did not use data of these blacked out data.  Used other set of primers instead.  Better.</t>
        </r>
      </text>
    </comment>
    <comment ref="J86" authorId="0">
      <text>
        <r>
          <rPr>
            <b/>
            <sz val="10"/>
            <color indexed="81"/>
            <rFont val="Tahoma"/>
            <family val="2"/>
          </rPr>
          <t>stasiuks:</t>
        </r>
        <r>
          <rPr>
            <sz val="10"/>
            <color indexed="81"/>
            <rFont val="Tahoma"/>
            <family val="2"/>
          </rPr>
          <t xml:space="preserve">
Did not use data of these blacked out data.  Used other set of primers instead.  Better.</t>
        </r>
      </text>
    </comment>
  </commentList>
</comments>
</file>

<file path=xl/comments3.xml><?xml version="1.0" encoding="utf-8"?>
<comments xmlns="http://schemas.openxmlformats.org/spreadsheetml/2006/main">
  <authors>
    <author>stasiuks</author>
  </authors>
  <commentList>
    <comment ref="L11" authorId="0">
      <text>
        <r>
          <rPr>
            <b/>
            <sz val="10"/>
            <color indexed="81"/>
            <rFont val="Tahoma"/>
            <family val="2"/>
          </rPr>
          <t>stasiuks:</t>
        </r>
        <r>
          <rPr>
            <sz val="10"/>
            <color indexed="81"/>
            <rFont val="Tahoma"/>
            <family val="2"/>
          </rPr>
          <t xml:space="preserve">
Note the different set up date.  Explains the different amount of worms per well. </t>
        </r>
      </text>
    </comment>
  </commentList>
</comments>
</file>

<file path=xl/sharedStrings.xml><?xml version="1.0" encoding="utf-8"?>
<sst xmlns="http://schemas.openxmlformats.org/spreadsheetml/2006/main" count="8176" uniqueCount="403">
  <si>
    <t>Expt: CM BioAssay with newest batch of Conditioned Medium. This batch will be used for all CM experiments</t>
  </si>
  <si>
    <t>Setup</t>
  </si>
  <si>
    <t>Observation</t>
  </si>
  <si>
    <t>Treatment</t>
  </si>
  <si>
    <t>Dilution</t>
  </si>
  <si>
    <t>iL3</t>
  </si>
  <si>
    <t>Adults</t>
  </si>
  <si>
    <t>proportion iL3</t>
  </si>
  <si>
    <t>Average</t>
  </si>
  <si>
    <t>Std dev</t>
  </si>
  <si>
    <t>16.12.05</t>
  </si>
  <si>
    <t>20.12.05</t>
  </si>
  <si>
    <t>CM Batch #1</t>
  </si>
  <si>
    <t>Bac Control</t>
  </si>
  <si>
    <t>12.11.07</t>
  </si>
  <si>
    <t>CM Batch #2</t>
  </si>
  <si>
    <t>BAC</t>
  </si>
  <si>
    <t>Batch #1</t>
  </si>
  <si>
    <t>Batch #2</t>
  </si>
  <si>
    <t>Conditioned Media versus various concentrations of Food (HB101).  Set up 29.12.06 Oberservation 020105</t>
  </si>
  <si>
    <t>total worms</t>
  </si>
  <si>
    <t>29.12.05</t>
  </si>
  <si>
    <t>02.01.06</t>
  </si>
  <si>
    <t>0.3% HB101</t>
  </si>
  <si>
    <t>0 NGM</t>
  </si>
  <si>
    <t>BAC+.4%</t>
  </si>
  <si>
    <t>NGM</t>
  </si>
  <si>
    <t>Pt iL3 development:  CM versus Temp</t>
  </si>
  <si>
    <t>29.03.06</t>
  </si>
  <si>
    <t>02.04.06</t>
  </si>
  <si>
    <t>26.5C</t>
  </si>
  <si>
    <t>*</t>
  </si>
  <si>
    <t>20C</t>
  </si>
  <si>
    <t>11.04.06</t>
  </si>
  <si>
    <t>18.04.06</t>
  </si>
  <si>
    <t>14C</t>
  </si>
  <si>
    <t>std dev</t>
  </si>
  <si>
    <t>SET UP</t>
  </si>
  <si>
    <t>READ</t>
  </si>
  <si>
    <t>INBRED LINE</t>
  </si>
  <si>
    <t>MEDIA</t>
  </si>
  <si>
    <t xml:space="preserve">ADULT </t>
  </si>
  <si>
    <t>Proportion iL3</t>
  </si>
  <si>
    <t>CM20</t>
  </si>
  <si>
    <t>KNP</t>
  </si>
  <si>
    <t>CM3</t>
  </si>
  <si>
    <t>CM13</t>
  </si>
  <si>
    <t xml:space="preserve">CM1 </t>
  </si>
  <si>
    <t>CM1</t>
  </si>
  <si>
    <t>Inbred Lines of CM resistance and susceptable phenotypes.  In similar immune status possums.</t>
  </si>
  <si>
    <t>Possum ID</t>
  </si>
  <si>
    <t>Weight/Sex</t>
  </si>
  <si>
    <t>Arrival in Facility</t>
  </si>
  <si>
    <t>Last Drench</t>
  </si>
  <si>
    <t>CM Strain</t>
  </si>
  <si>
    <t>Challenge (T/D) iL3</t>
  </si>
  <si>
    <t>NC530</t>
  </si>
  <si>
    <t>3290g</t>
  </si>
  <si>
    <t>2100   Feb12/08</t>
  </si>
  <si>
    <t>Female</t>
  </si>
  <si>
    <t>NC545</t>
  </si>
  <si>
    <t>2830g</t>
  </si>
  <si>
    <t>2960   Feb12/08</t>
  </si>
  <si>
    <t>NC549</t>
  </si>
  <si>
    <t>2985g</t>
  </si>
  <si>
    <t>5800    Feb12/08</t>
  </si>
  <si>
    <t>NC551</t>
  </si>
  <si>
    <t>3040g</t>
  </si>
  <si>
    <t>3600    Feb12/08</t>
  </si>
  <si>
    <t xml:space="preserve">Set up </t>
  </si>
  <si>
    <t>Read</t>
  </si>
  <si>
    <t>Line</t>
  </si>
  <si>
    <t>CM dilution</t>
  </si>
  <si>
    <t>Proportion</t>
  </si>
  <si>
    <t>25.02.08</t>
  </si>
  <si>
    <t>26.02.08</t>
  </si>
  <si>
    <t>4.03.08</t>
  </si>
  <si>
    <t>27.03.08</t>
  </si>
  <si>
    <t>05.03.08</t>
  </si>
  <si>
    <t>04.03.08</t>
  </si>
  <si>
    <t>10.04.08</t>
  </si>
  <si>
    <t>14.03.08</t>
  </si>
  <si>
    <t>18.03.08</t>
  </si>
  <si>
    <t xml:space="preserve">Average of: </t>
  </si>
  <si>
    <t>1st Biological repicate</t>
  </si>
  <si>
    <t>2nd Biological repicate</t>
  </si>
  <si>
    <t>3rd Biological repicate</t>
  </si>
  <si>
    <t>Ave Proportion</t>
  </si>
  <si>
    <t>wild type outbred</t>
  </si>
  <si>
    <t>inbred line #13</t>
  </si>
  <si>
    <t>inbred line #20</t>
  </si>
  <si>
    <t>inbred line #3</t>
  </si>
  <si>
    <t>inbred line #1</t>
  </si>
  <si>
    <t>Adult Lifespan of Freeliving P. tricosuri in presence of Conditioned Media or Bacteria Conditioned Media</t>
  </si>
  <si>
    <t>Methods:   Pt freeliving worms were cultured on NGM low peptone media and HB101 + poo slurry until L4 stage was observed (approximately 36 hours)</t>
  </si>
  <si>
    <t>individual worms were plated into 96 well plate wells containing NGM low peptone that was either 50% Contidioned Media or 50% Bacterial Condtioned Media,</t>
  </si>
  <si>
    <t>HB101 was first seeded onto the plates as food source, plates were incubated at 16C, and worms were observed everyday for viability, 5uL of either Conditioned Media</t>
  </si>
  <si>
    <t>or Bacterial Conditioned media was added, worms were scored as dead when they nolonger responded to touch.</t>
  </si>
  <si>
    <t>Date</t>
  </si>
  <si>
    <t xml:space="preserve">Days of Adult hood </t>
  </si>
  <si>
    <t>CM male</t>
  </si>
  <si>
    <t>CM female</t>
  </si>
  <si>
    <t>total</t>
  </si>
  <si>
    <t>CM proportion</t>
  </si>
  <si>
    <t>BAC male</t>
  </si>
  <si>
    <t>BAC female</t>
  </si>
  <si>
    <t>BAC proportion</t>
  </si>
  <si>
    <t>male</t>
  </si>
  <si>
    <t>female</t>
  </si>
  <si>
    <t>m/f ratio</t>
  </si>
  <si>
    <t>%males</t>
  </si>
  <si>
    <t>% females</t>
  </si>
  <si>
    <t>stdev</t>
  </si>
  <si>
    <t>The % would be:  males= 47.78% and females 52.22%</t>
  </si>
  <si>
    <t>Stress response of P. trichosuri infective larvae and Free Living Adult stages to incubation and desication (42C)</t>
  </si>
  <si>
    <t>Several 1000 larvae of were plated onto 1/10 NGM plates with HB101 and poo dinner.  And incubated at 42C plates were examined at specified time and observed for movement.  approx 20 worms poked with worm tool, and scored as dead if they failed to respond to touch.</t>
  </si>
  <si>
    <t>Time (min)</t>
  </si>
  <si>
    <t>FL Adults</t>
  </si>
  <si>
    <t>42C Incubation</t>
  </si>
  <si>
    <t>Methyl Viologen Dichloride Hydrate - Paraquat</t>
  </si>
  <si>
    <t>Oxidative Stress Response</t>
  </si>
  <si>
    <t xml:space="preserve">Various concentrations of Paraquat in NGM low peptone were aliquoted into 96 well plate (100uL per well) </t>
  </si>
  <si>
    <t>P. trichosuri iL3 or Pt free living Adults were aliquoted into well to achieve approx 20 worms per well.</t>
  </si>
  <si>
    <t>Worms were incubated at 20C for 20 hours and then assayed for motility.  % alive scored</t>
  </si>
  <si>
    <t>Well</t>
  </si>
  <si>
    <t>Type</t>
  </si>
  <si>
    <t>Name</t>
  </si>
  <si>
    <t>Primer/Probe</t>
  </si>
  <si>
    <t>Ct</t>
  </si>
  <si>
    <t>StdDev Ct</t>
  </si>
  <si>
    <t>Qty</t>
  </si>
  <si>
    <t>Mean Qty</t>
  </si>
  <si>
    <t>StdDev Qty</t>
  </si>
  <si>
    <t>A1</t>
  </si>
  <si>
    <t>UNKN</t>
  </si>
  <si>
    <t>PtEggs</t>
  </si>
  <si>
    <t>A2</t>
  </si>
  <si>
    <t>A3</t>
  </si>
  <si>
    <t>A4</t>
  </si>
  <si>
    <t>A5</t>
  </si>
  <si>
    <t>A6</t>
  </si>
  <si>
    <t>A7</t>
  </si>
  <si>
    <t>A8</t>
  </si>
  <si>
    <t>B1</t>
  </si>
  <si>
    <t>Pt L1</t>
  </si>
  <si>
    <t>B2</t>
  </si>
  <si>
    <t>B3</t>
  </si>
  <si>
    <t>B4</t>
  </si>
  <si>
    <t>B5</t>
  </si>
  <si>
    <t>B6</t>
  </si>
  <si>
    <t>B7</t>
  </si>
  <si>
    <t>B8</t>
  </si>
  <si>
    <t>C1</t>
  </si>
  <si>
    <t>Pt L1 CM</t>
  </si>
  <si>
    <t>C2</t>
  </si>
  <si>
    <t>C3</t>
  </si>
  <si>
    <t>C4</t>
  </si>
  <si>
    <t>C5</t>
  </si>
  <si>
    <t>C6</t>
  </si>
  <si>
    <t>C7</t>
  </si>
  <si>
    <t>C8</t>
  </si>
  <si>
    <t>D1</t>
  </si>
  <si>
    <t>PT iL3</t>
  </si>
  <si>
    <t>D2</t>
  </si>
  <si>
    <t>D3</t>
  </si>
  <si>
    <t>D4</t>
  </si>
  <si>
    <t>D5</t>
  </si>
  <si>
    <t>D6</t>
  </si>
  <si>
    <t>D7</t>
  </si>
  <si>
    <t>D8</t>
  </si>
  <si>
    <t>E1</t>
  </si>
  <si>
    <t>Pt +iL3 skin</t>
  </si>
  <si>
    <t>E2</t>
  </si>
  <si>
    <t>E3</t>
  </si>
  <si>
    <t>E4</t>
  </si>
  <si>
    <t>E5</t>
  </si>
  <si>
    <t>E6</t>
  </si>
  <si>
    <t>E7</t>
  </si>
  <si>
    <t>E8</t>
  </si>
  <si>
    <t>F1</t>
  </si>
  <si>
    <t>Pt Para Ad</t>
  </si>
  <si>
    <t>F2</t>
  </si>
  <si>
    <t>F3</t>
  </si>
  <si>
    <t>F4</t>
  </si>
  <si>
    <t>F5</t>
  </si>
  <si>
    <t>F6</t>
  </si>
  <si>
    <t>F7</t>
  </si>
  <si>
    <t>F8</t>
  </si>
  <si>
    <t>G1</t>
  </si>
  <si>
    <t>Pt FL Ad</t>
  </si>
  <si>
    <t>G2</t>
  </si>
  <si>
    <t>G3</t>
  </si>
  <si>
    <t>G4</t>
  </si>
  <si>
    <t>G5</t>
  </si>
  <si>
    <t>G6</t>
  </si>
  <si>
    <t>G7</t>
  </si>
  <si>
    <t>G8</t>
  </si>
  <si>
    <t>H1</t>
  </si>
  <si>
    <t>Pt + IL3 H2O</t>
  </si>
  <si>
    <t>H2</t>
  </si>
  <si>
    <t>H3</t>
  </si>
  <si>
    <t>H4</t>
  </si>
  <si>
    <t>H5</t>
  </si>
  <si>
    <t>H6</t>
  </si>
  <si>
    <t>H7</t>
  </si>
  <si>
    <t>H8</t>
  </si>
  <si>
    <t>H9</t>
  </si>
  <si>
    <t>NTC</t>
  </si>
  <si>
    <t>primer</t>
  </si>
  <si>
    <t>template</t>
  </si>
  <si>
    <t>Gap3dh</t>
  </si>
  <si>
    <t>FL Ad -RT</t>
  </si>
  <si>
    <t>Pt Egg</t>
  </si>
  <si>
    <t>Egg -RT</t>
  </si>
  <si>
    <t>egg -RT</t>
  </si>
  <si>
    <t>L1 -RT</t>
  </si>
  <si>
    <t>Pt L1- CM</t>
  </si>
  <si>
    <t>L1 + CM -RT</t>
  </si>
  <si>
    <t>L1+CM -RT</t>
  </si>
  <si>
    <t>Pt iL3</t>
  </si>
  <si>
    <t>iL3 -RT</t>
  </si>
  <si>
    <t>Pt iL3 + skin</t>
  </si>
  <si>
    <t>Para Ad -RT</t>
  </si>
  <si>
    <t>mean dCt</t>
  </si>
  <si>
    <t>Pt Eggs</t>
  </si>
  <si>
    <t>daf2</t>
  </si>
  <si>
    <t>Pt Il3 skin</t>
  </si>
  <si>
    <t>Pt para Ad</t>
  </si>
  <si>
    <t>age1</t>
  </si>
  <si>
    <t>Pt iL3 skin</t>
  </si>
  <si>
    <t>IL3 +skin -RT</t>
  </si>
  <si>
    <t>H10</t>
  </si>
  <si>
    <t>H11</t>
  </si>
  <si>
    <t>H12</t>
  </si>
  <si>
    <t>age-1</t>
  </si>
  <si>
    <t>ave Ct of gap</t>
  </si>
  <si>
    <t>Pt fL Ad</t>
  </si>
  <si>
    <t>gap3dh</t>
  </si>
  <si>
    <t>A9</t>
  </si>
  <si>
    <t>A10</t>
  </si>
  <si>
    <t>A11</t>
  </si>
  <si>
    <t>Pt eggs</t>
  </si>
  <si>
    <t>B9</t>
  </si>
  <si>
    <t>B10</t>
  </si>
  <si>
    <t>B11</t>
  </si>
  <si>
    <t>B12</t>
  </si>
  <si>
    <t>C9</t>
  </si>
  <si>
    <t>C10</t>
  </si>
  <si>
    <t>C11</t>
  </si>
  <si>
    <t>C12</t>
  </si>
  <si>
    <t>D9</t>
  </si>
  <si>
    <t>D10</t>
  </si>
  <si>
    <t>E9</t>
  </si>
  <si>
    <t>E10</t>
  </si>
  <si>
    <t>E11</t>
  </si>
  <si>
    <t>E12</t>
  </si>
  <si>
    <t xml:space="preserve"> </t>
  </si>
  <si>
    <t>d16A</t>
  </si>
  <si>
    <t>Pt Para Adults</t>
  </si>
  <si>
    <t>Pt FL Adults</t>
  </si>
  <si>
    <t>d16B</t>
  </si>
  <si>
    <t>daf-16A</t>
  </si>
  <si>
    <t>daf-16B</t>
  </si>
  <si>
    <t>L1</t>
  </si>
  <si>
    <t>STND</t>
  </si>
  <si>
    <t>A12</t>
  </si>
  <si>
    <t>D11</t>
  </si>
  <si>
    <t>D12</t>
  </si>
  <si>
    <t>F9</t>
  </si>
  <si>
    <t>F10</t>
  </si>
  <si>
    <t>F11</t>
  </si>
  <si>
    <t>F12</t>
  </si>
  <si>
    <t>G9</t>
  </si>
  <si>
    <t>G10</t>
  </si>
  <si>
    <t>G11</t>
  </si>
  <si>
    <t>G12</t>
  </si>
  <si>
    <t>daf-2</t>
  </si>
  <si>
    <t>daf16b crap</t>
  </si>
  <si>
    <t>daf-16a(3)</t>
  </si>
  <si>
    <t>daf16a crap</t>
  </si>
  <si>
    <t>age-1(2)</t>
  </si>
  <si>
    <t>myo</t>
  </si>
  <si>
    <t>act</t>
  </si>
  <si>
    <t>Log qty</t>
  </si>
  <si>
    <t>ΔCt to gap</t>
  </si>
  <si>
    <t>daf-16b</t>
  </si>
  <si>
    <t>daf-16b (1)</t>
  </si>
  <si>
    <t>Pt iL3 + skin -RT</t>
  </si>
  <si>
    <t>delta Ct</t>
  </si>
  <si>
    <t>Stage</t>
  </si>
  <si>
    <t>FL Ad</t>
  </si>
  <si>
    <t>Egg</t>
  </si>
  <si>
    <t>L1+CM</t>
  </si>
  <si>
    <t>iL3+skin</t>
  </si>
  <si>
    <t>Para Ad</t>
  </si>
  <si>
    <t>daf std dev^2</t>
  </si>
  <si>
    <t>gap stddev ^2</t>
  </si>
  <si>
    <t>L+M</t>
  </si>
  <si>
    <t>dCt std dev</t>
  </si>
  <si>
    <t>AVE dCT</t>
  </si>
  <si>
    <t xml:space="preserve">AVE dCt stddev </t>
  </si>
  <si>
    <t>dd Ct</t>
  </si>
  <si>
    <t>2^-ddCt</t>
  </si>
  <si>
    <t xml:space="preserve">PR1 </t>
  </si>
  <si>
    <t>iL3 H20 -RT</t>
  </si>
  <si>
    <t>range-</t>
  </si>
  <si>
    <t>range +</t>
  </si>
  <si>
    <t>range -</t>
  </si>
  <si>
    <t>Comparative Ct Method</t>
  </si>
  <si>
    <t>It is possible to eliminate the use of standard curves for quantification as long as validation experiment is performed.</t>
  </si>
  <si>
    <t>Before using ddCt the primers of reference gene and target gene must demonstrate similar applification effeciencies.</t>
  </si>
  <si>
    <t xml:space="preserve">Calculate: </t>
  </si>
  <si>
    <t>1. Average Ct of Target minu Average Ct of reference (gap3dh) = dCt (Column K)</t>
  </si>
  <si>
    <t>constant, ( in this case I chose the largest dCt).  So the standard deviation os ddCt  is the same as the standard deviation of the dCt value.</t>
  </si>
  <si>
    <t>2. Calculation of ddCt involve substraction by the the dCt calibartor value.  This is subtraction of an arbitary</t>
  </si>
  <si>
    <t>Column R</t>
  </si>
  <si>
    <t>3. Expression of target gene relative to calibrator id determined by evalutating the expression :  2 ^(- ddCt).</t>
  </si>
  <si>
    <t>With the range ddCt+s and ddCt-s,  where s = dandard deviation of the ddCt value.</t>
  </si>
  <si>
    <r>
      <rPr>
        <b/>
        <sz val="11"/>
        <color theme="1"/>
        <rFont val="Calibri"/>
        <family val="2"/>
        <scheme val="minor"/>
      </rPr>
      <t>See Efficiency Validation tab</t>
    </r>
    <r>
      <rPr>
        <sz val="11"/>
        <color theme="1"/>
        <rFont val="Calibri"/>
        <family val="2"/>
        <scheme val="minor"/>
      </rPr>
      <t>.  The absolute value of the slope of log input amount vs. dCt shuold be &lt;0.1</t>
    </r>
  </si>
  <si>
    <t>daf-16A iL3</t>
  </si>
  <si>
    <t>daf-16B iL3</t>
  </si>
  <si>
    <t>Student T test to confirm whether iL3 is significantly greater then other stages</t>
  </si>
  <si>
    <t>then all other stages except Egg  (at P&lt; 0.02)</t>
  </si>
  <si>
    <t>daf-16a has significantly greater relative expression</t>
  </si>
  <si>
    <t>daf-16b has significantly greater relative expression</t>
  </si>
  <si>
    <t>than all other stages except L1  (at P&lt; 0.01)</t>
  </si>
  <si>
    <t>daf-2 iL3</t>
  </si>
  <si>
    <t>age-1 iL3</t>
  </si>
  <si>
    <t>daf-2 has significantly greater relative expression</t>
  </si>
  <si>
    <t>age-1 has significantly greater relative expression</t>
  </si>
  <si>
    <t>then all other stages  (at P&lt; 0.02)</t>
  </si>
  <si>
    <t>then all other stages  (at P&lt; 0.075)</t>
  </si>
  <si>
    <t xml:space="preserve">Student T test to confirm whether significant expression changes into and out of L1+CM stage  </t>
  </si>
  <si>
    <t xml:space="preserve">daf-16A </t>
  </si>
  <si>
    <t xml:space="preserve">daf-16B </t>
  </si>
  <si>
    <t>ranges in expression tested.</t>
  </si>
  <si>
    <t>significant changes in expression into and out of L1+CM (P&lt;0.02)</t>
  </si>
  <si>
    <t>Unselected Pt</t>
  </si>
  <si>
    <t>Inbred line #20</t>
  </si>
  <si>
    <t>Inbred line #3</t>
  </si>
  <si>
    <t>wild type Pt</t>
  </si>
  <si>
    <t>ave</t>
  </si>
  <si>
    <t>Bac</t>
  </si>
  <si>
    <t xml:space="preserve">median </t>
  </si>
  <si>
    <t>median 25.6C</t>
  </si>
  <si>
    <t>Median 20C</t>
  </si>
  <si>
    <t>Median 14C</t>
  </si>
  <si>
    <t xml:space="preserve">  </t>
  </si>
  <si>
    <r>
      <rPr>
        <b/>
        <sz val="11"/>
        <color theme="1"/>
        <rFont val="Calibri"/>
        <family val="2"/>
        <scheme val="minor"/>
      </rPr>
      <t>See Efficiency Validation tab</t>
    </r>
    <r>
      <rPr>
        <sz val="11"/>
        <color theme="1"/>
        <rFont val="Calibri"/>
        <family val="2"/>
        <scheme val="minor"/>
      </rPr>
      <t xml:space="preserve">.  The absolute value of the slope of log input amount vs. </t>
    </r>
    <r>
      <rPr>
        <b/>
        <sz val="11"/>
        <color theme="1"/>
        <rFont val="Calibri"/>
        <family val="2"/>
        <scheme val="minor"/>
      </rPr>
      <t>dCt shuold be &lt;0.1</t>
    </r>
  </si>
  <si>
    <t xml:space="preserve">See:   QPCR-d2a1 and QPCR d16ad16B tabs   Calculate: </t>
  </si>
  <si>
    <t>[Paraquat]</t>
  </si>
  <si>
    <t>Pt Adults</t>
  </si>
  <si>
    <t>Ce dauers</t>
  </si>
  <si>
    <t>Ce Adults</t>
  </si>
  <si>
    <t>Pt il3 sd</t>
  </si>
  <si>
    <t>Pt ad sd</t>
  </si>
  <si>
    <t>Ce Ad sd</t>
  </si>
  <si>
    <t>Ce d sd</t>
  </si>
  <si>
    <t>Set up Oct 21 and Read Oct 22</t>
  </si>
  <si>
    <t>PtiL3</t>
  </si>
  <si>
    <t>Pt adults</t>
  </si>
  <si>
    <t>alive</t>
  </si>
  <si>
    <t>dead</t>
  </si>
  <si>
    <t>proportion</t>
  </si>
  <si>
    <t>C. elegans dauers</t>
  </si>
  <si>
    <t>C. elegans Adults</t>
  </si>
  <si>
    <r>
      <t xml:space="preserve">Brood Size of free living </t>
    </r>
    <r>
      <rPr>
        <i/>
        <sz val="14"/>
        <rFont val="Arial"/>
        <family val="2"/>
      </rPr>
      <t>Parastrongyloides trichosuri:</t>
    </r>
  </si>
  <si>
    <t>Set up Aug 6 2004</t>
  </si>
  <si>
    <t>(as determined by vulva plaque on side) and 4 males were plated per well.  Each day the female</t>
  </si>
  <si>
    <t>and males were transferred to new plate and off spring counted.  Only wells in which the female body</t>
  </si>
  <si>
    <t>and at least 2 males were found and died of apparent senescence were scored for this experiment.</t>
  </si>
  <si>
    <t>Time of death for adult female only, in days.</t>
  </si>
  <si>
    <t>day   6</t>
  </si>
  <si>
    <t>7th</t>
  </si>
  <si>
    <t>8th</t>
  </si>
  <si>
    <t>9th</t>
  </si>
  <si>
    <t>10th</t>
  </si>
  <si>
    <t>11th</t>
  </si>
  <si>
    <t>12th</t>
  </si>
  <si>
    <t>13th</t>
  </si>
  <si>
    <t>14th</t>
  </si>
  <si>
    <t>15th</t>
  </si>
  <si>
    <t>16th</t>
  </si>
  <si>
    <t>total eggs</t>
  </si>
  <si>
    <t>day death</t>
  </si>
  <si>
    <t>X</t>
  </si>
  <si>
    <t>average</t>
  </si>
  <si>
    <t>st dev</t>
  </si>
  <si>
    <t xml:space="preserve">In 24 well plate with solid NGM Agar and HB101/poo slurry.  One P.t. female at the L4 stage (day2) </t>
  </si>
  <si>
    <t>daf-2 sdev</t>
  </si>
  <si>
    <t>L1 +CM</t>
  </si>
  <si>
    <t>iL3 skin</t>
  </si>
  <si>
    <t>Para</t>
  </si>
  <si>
    <t>FL</t>
  </si>
  <si>
    <t>age1 stdev</t>
  </si>
  <si>
    <t>d16A sdev</t>
  </si>
  <si>
    <t>d16 sdev</t>
  </si>
  <si>
    <t>Time (hr)</t>
  </si>
  <si>
    <t>GOI Ct</t>
  </si>
  <si>
    <t>gap Ct</t>
  </si>
  <si>
    <t>Ztest</t>
  </si>
  <si>
    <t>sd+</t>
  </si>
  <si>
    <t>sd-</t>
  </si>
</sst>
</file>

<file path=xl/styles.xml><?xml version="1.0" encoding="utf-8"?>
<styleSheet xmlns="http://schemas.openxmlformats.org/spreadsheetml/2006/main">
  <fonts count="32">
    <font>
      <sz val="11"/>
      <color theme="1"/>
      <name val="Calibri"/>
      <family val="2"/>
      <scheme val="minor"/>
    </font>
    <font>
      <b/>
      <sz val="10"/>
      <name val="Arial"/>
      <family val="2"/>
    </font>
    <font>
      <b/>
      <sz val="8"/>
      <name val="Times New Roman"/>
      <family val="1"/>
    </font>
    <font>
      <sz val="8"/>
      <name val="Times New Roman"/>
      <family val="1"/>
    </font>
    <font>
      <b/>
      <sz val="10"/>
      <name val="Arial"/>
      <family val="2"/>
    </font>
    <font>
      <b/>
      <sz val="10"/>
      <name val="Times New Roman"/>
      <family val="1"/>
    </font>
    <font>
      <sz val="9"/>
      <name val="Arial"/>
      <family val="2"/>
    </font>
    <font>
      <b/>
      <sz val="9"/>
      <name val="Arial"/>
      <family val="2"/>
    </font>
    <font>
      <b/>
      <sz val="9"/>
      <name val="Arial"/>
      <family val="2"/>
    </font>
    <font>
      <sz val="10"/>
      <name val="Arial"/>
      <family val="2"/>
    </font>
    <font>
      <sz val="12"/>
      <name val="Arial"/>
      <family val="2"/>
    </font>
    <font>
      <b/>
      <sz val="12"/>
      <name val="Arial"/>
      <family val="2"/>
    </font>
    <font>
      <sz val="10"/>
      <color indexed="10"/>
      <name val="Arial"/>
      <family val="2"/>
    </font>
    <font>
      <b/>
      <sz val="10"/>
      <color indexed="81"/>
      <name val="Tahoma"/>
      <family val="2"/>
    </font>
    <font>
      <sz val="10"/>
      <color indexed="81"/>
      <name val="Tahoma"/>
      <family val="2"/>
    </font>
    <font>
      <sz val="10"/>
      <color indexed="48"/>
      <name val="Arial"/>
      <family val="2"/>
    </font>
    <font>
      <sz val="11"/>
      <name val="Calibri"/>
      <family val="2"/>
      <scheme val="minor"/>
    </font>
    <font>
      <sz val="10"/>
      <name val="Arial"/>
      <family val="2"/>
    </font>
    <font>
      <b/>
      <sz val="10"/>
      <color theme="7" tint="-0.249977111117893"/>
      <name val="Arial"/>
      <family val="2"/>
    </font>
    <font>
      <b/>
      <sz val="10"/>
      <color indexed="48"/>
      <name val="Arial"/>
      <family val="2"/>
    </font>
    <font>
      <sz val="10"/>
      <color theme="7" tint="-0.249977111117893"/>
      <name val="Arial"/>
      <family val="2"/>
    </font>
    <font>
      <b/>
      <sz val="10"/>
      <color indexed="10"/>
      <name val="Arial"/>
      <family val="2"/>
    </font>
    <font>
      <b/>
      <sz val="11"/>
      <color theme="1"/>
      <name val="Calibri"/>
      <family val="2"/>
      <scheme val="minor"/>
    </font>
    <font>
      <b/>
      <sz val="10"/>
      <name val="Arial"/>
      <family val="2"/>
    </font>
    <font>
      <b/>
      <sz val="14"/>
      <color theme="1"/>
      <name val="Calibri"/>
      <family val="2"/>
      <scheme val="minor"/>
    </font>
    <font>
      <sz val="10"/>
      <name val="Arial"/>
    </font>
    <font>
      <sz val="14"/>
      <name val="Arial"/>
    </font>
    <font>
      <i/>
      <sz val="14"/>
      <name val="Arial"/>
      <family val="2"/>
    </font>
    <font>
      <b/>
      <u/>
      <sz val="10"/>
      <color indexed="32"/>
      <name val="Arial"/>
      <family val="2"/>
    </font>
    <font>
      <b/>
      <sz val="10"/>
      <color indexed="32"/>
      <name val="Arial"/>
      <family val="2"/>
    </font>
    <font>
      <sz val="10"/>
      <color indexed="32"/>
      <name val="Arial"/>
      <family val="2"/>
    </font>
    <font>
      <sz val="11"/>
      <color rgb="FF454545"/>
      <name val="Calibri"/>
      <family val="2"/>
      <scheme val="minor"/>
    </font>
  </fonts>
  <fills count="21">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indexed="42"/>
        <bgColor indexed="64"/>
      </patternFill>
    </fill>
    <fill>
      <patternFill patternType="solid">
        <fgColor indexed="41"/>
        <bgColor indexed="64"/>
      </patternFill>
    </fill>
    <fill>
      <patternFill patternType="solid">
        <fgColor indexed="44"/>
        <bgColor indexed="64"/>
      </patternFill>
    </fill>
    <fill>
      <patternFill patternType="solid">
        <fgColor indexed="45"/>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2"/>
        <bgColor indexed="64"/>
      </patternFill>
    </fill>
    <fill>
      <patternFill patternType="solid">
        <fgColor theme="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8" tint="0.79998168889431442"/>
        <bgColor indexed="64"/>
      </patternFill>
    </fill>
  </fills>
  <borders count="40">
    <border>
      <left/>
      <right/>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top style="thin">
        <color indexed="64"/>
      </top>
      <bottom/>
      <diagonal/>
    </border>
  </borders>
  <cellStyleXfs count="3">
    <xf numFmtId="0" fontId="0" fillId="0" borderId="0"/>
    <xf numFmtId="0" fontId="17" fillId="0" borderId="0"/>
    <xf numFmtId="0" fontId="25" fillId="0" borderId="0"/>
  </cellStyleXfs>
  <cellXfs count="227">
    <xf numFmtId="0" fontId="0" fillId="0" borderId="0" xfId="0"/>
    <xf numFmtId="0" fontId="0" fillId="2" borderId="0" xfId="0" applyFill="1"/>
    <xf numFmtId="0" fontId="0" fillId="2" borderId="1" xfId="0" applyFill="1" applyBorder="1"/>
    <xf numFmtId="0" fontId="0" fillId="2" borderId="2" xfId="0" applyFill="1" applyBorder="1"/>
    <xf numFmtId="0" fontId="0" fillId="2" borderId="3" xfId="0" applyFill="1" applyBorder="1"/>
    <xf numFmtId="0" fontId="0" fillId="3" borderId="4" xfId="0" applyFill="1" applyBorder="1"/>
    <xf numFmtId="0" fontId="0" fillId="3" borderId="5" xfId="0" applyFill="1" applyBorder="1"/>
    <xf numFmtId="0" fontId="0" fillId="2" borderId="6" xfId="0" applyFill="1" applyBorder="1"/>
    <xf numFmtId="0" fontId="0" fillId="2" borderId="7" xfId="0" applyFill="1" applyBorder="1"/>
    <xf numFmtId="0" fontId="0" fillId="3" borderId="8" xfId="0" applyFill="1" applyBorder="1"/>
    <xf numFmtId="0" fontId="0" fillId="3" borderId="9" xfId="0" applyFill="1" applyBorder="1"/>
    <xf numFmtId="0" fontId="0" fillId="4" borderId="5" xfId="0" applyFill="1" applyBorder="1"/>
    <xf numFmtId="0" fontId="0" fillId="4" borderId="10" xfId="0" applyFill="1" applyBorder="1"/>
    <xf numFmtId="0" fontId="0" fillId="0" borderId="0" xfId="0" applyFill="1" applyBorder="1"/>
    <xf numFmtId="0" fontId="0" fillId="5" borderId="5" xfId="0" applyFill="1" applyBorder="1"/>
    <xf numFmtId="10" fontId="0" fillId="0" borderId="0" xfId="0" applyNumberFormat="1"/>
    <xf numFmtId="0" fontId="0" fillId="6" borderId="2" xfId="0" applyFill="1" applyBorder="1"/>
    <xf numFmtId="10" fontId="0" fillId="6" borderId="2" xfId="0" applyNumberFormat="1" applyFill="1" applyBorder="1"/>
    <xf numFmtId="0" fontId="0" fillId="4" borderId="9" xfId="0" applyFill="1" applyBorder="1"/>
    <xf numFmtId="0" fontId="0" fillId="6" borderId="9" xfId="0" applyFill="1" applyBorder="1"/>
    <xf numFmtId="0" fontId="0" fillId="6" borderId="5" xfId="0" applyFill="1" applyBorder="1"/>
    <xf numFmtId="0" fontId="0" fillId="0" borderId="1" xfId="0" applyBorder="1"/>
    <xf numFmtId="10" fontId="0" fillId="0" borderId="1" xfId="0" applyNumberFormat="1" applyBorder="1"/>
    <xf numFmtId="0" fontId="0" fillId="0" borderId="11" xfId="0" applyBorder="1"/>
    <xf numFmtId="0" fontId="0" fillId="0" borderId="12" xfId="0" applyBorder="1"/>
    <xf numFmtId="0" fontId="0" fillId="5" borderId="9" xfId="0" applyFill="1" applyBorder="1"/>
    <xf numFmtId="0" fontId="0" fillId="4" borderId="2" xfId="0" applyFill="1" applyBorder="1"/>
    <xf numFmtId="0" fontId="0" fillId="0" borderId="0" xfId="0" applyBorder="1"/>
    <xf numFmtId="0" fontId="0" fillId="0" borderId="13" xfId="0" applyBorder="1"/>
    <xf numFmtId="0" fontId="1" fillId="0" borderId="0" xfId="0" applyFont="1"/>
    <xf numFmtId="17" fontId="0" fillId="0" borderId="0" xfId="0" applyNumberFormat="1"/>
    <xf numFmtId="9" fontId="0" fillId="0" borderId="0" xfId="0" applyNumberFormat="1"/>
    <xf numFmtId="0" fontId="2" fillId="0" borderId="14" xfId="0" applyFont="1" applyBorder="1" applyAlignment="1">
      <alignment vertical="top" wrapText="1"/>
    </xf>
    <xf numFmtId="0" fontId="2" fillId="0" borderId="15" xfId="0" applyFont="1" applyBorder="1" applyAlignment="1">
      <alignment vertical="top" wrapText="1"/>
    </xf>
    <xf numFmtId="0" fontId="3" fillId="0" borderId="17" xfId="0" applyFont="1" applyBorder="1" applyAlignment="1">
      <alignment vertical="top" wrapText="1"/>
    </xf>
    <xf numFmtId="0" fontId="3" fillId="0" borderId="19" xfId="0" applyFont="1" applyBorder="1" applyAlignment="1">
      <alignment vertical="top" wrapText="1"/>
    </xf>
    <xf numFmtId="0" fontId="4" fillId="0" borderId="1" xfId="0" applyFont="1" applyBorder="1" applyAlignment="1">
      <alignment horizontal="center"/>
    </xf>
    <xf numFmtId="0" fontId="5" fillId="0" borderId="1" xfId="0" applyFont="1" applyFill="1" applyBorder="1" applyAlignment="1">
      <alignment horizontal="center" vertical="top" wrapText="1"/>
    </xf>
    <xf numFmtId="14" fontId="0" fillId="0" borderId="0" xfId="0" applyNumberFormat="1"/>
    <xf numFmtId="0" fontId="0" fillId="7" borderId="20" xfId="0" applyFill="1" applyBorder="1"/>
    <xf numFmtId="0" fontId="0" fillId="7" borderId="21" xfId="0" applyFill="1" applyBorder="1"/>
    <xf numFmtId="0" fontId="0" fillId="8" borderId="20" xfId="0" applyFill="1" applyBorder="1"/>
    <xf numFmtId="0" fontId="0" fillId="8" borderId="21" xfId="0" applyFill="1" applyBorder="1"/>
    <xf numFmtId="0" fontId="0" fillId="9" borderId="20" xfId="0" applyFill="1" applyBorder="1"/>
    <xf numFmtId="0" fontId="0" fillId="9" borderId="21" xfId="0" applyFill="1" applyBorder="1"/>
    <xf numFmtId="0" fontId="0" fillId="7" borderId="22" xfId="0" applyFill="1" applyBorder="1"/>
    <xf numFmtId="0" fontId="0" fillId="7" borderId="19" xfId="0" applyFill="1" applyBorder="1"/>
    <xf numFmtId="0" fontId="0" fillId="8" borderId="22" xfId="0" applyFill="1" applyBorder="1"/>
    <xf numFmtId="0" fontId="0" fillId="8" borderId="19" xfId="0" applyFill="1" applyBorder="1"/>
    <xf numFmtId="0" fontId="0" fillId="9" borderId="22" xfId="0" applyFill="1" applyBorder="1"/>
    <xf numFmtId="0" fontId="0" fillId="9" borderId="19" xfId="0" applyFill="1" applyBorder="1"/>
    <xf numFmtId="0" fontId="0" fillId="0" borderId="23" xfId="0" applyBorder="1"/>
    <xf numFmtId="0" fontId="0" fillId="0" borderId="24" xfId="0" applyBorder="1"/>
    <xf numFmtId="0" fontId="0" fillId="7" borderId="25" xfId="0" applyFill="1" applyBorder="1"/>
    <xf numFmtId="0" fontId="0" fillId="8" borderId="25" xfId="0" applyFill="1" applyBorder="1"/>
    <xf numFmtId="0" fontId="0" fillId="9" borderId="25" xfId="0" applyFill="1" applyBorder="1"/>
    <xf numFmtId="0" fontId="0" fillId="9" borderId="26" xfId="0" applyFill="1" applyBorder="1"/>
    <xf numFmtId="0" fontId="0" fillId="3" borderId="23" xfId="0" applyFill="1" applyBorder="1"/>
    <xf numFmtId="0" fontId="0" fillId="3" borderId="25" xfId="0" applyFill="1" applyBorder="1"/>
    <xf numFmtId="0" fontId="0" fillId="3" borderId="0" xfId="0" applyFill="1"/>
    <xf numFmtId="0" fontId="0" fillId="0" borderId="27" xfId="0" applyBorder="1"/>
    <xf numFmtId="0" fontId="0" fillId="0" borderId="10" xfId="0" applyBorder="1"/>
    <xf numFmtId="0" fontId="0" fillId="7" borderId="5" xfId="0" applyFill="1" applyBorder="1"/>
    <xf numFmtId="0" fontId="0" fillId="8" borderId="5" xfId="0" applyFill="1" applyBorder="1"/>
    <xf numFmtId="0" fontId="0" fillId="9" borderId="5" xfId="0" applyFill="1" applyBorder="1"/>
    <xf numFmtId="0" fontId="0" fillId="9" borderId="28" xfId="0" applyFill="1" applyBorder="1"/>
    <xf numFmtId="0" fontId="0" fillId="3" borderId="27" xfId="0" applyFill="1" applyBorder="1"/>
    <xf numFmtId="0" fontId="0" fillId="0" borderId="29" xfId="0" applyBorder="1"/>
    <xf numFmtId="0" fontId="0" fillId="0" borderId="30" xfId="0" applyBorder="1"/>
    <xf numFmtId="0" fontId="0" fillId="7" borderId="2" xfId="0" applyFill="1" applyBorder="1"/>
    <xf numFmtId="0" fontId="0" fillId="8" borderId="2" xfId="0" applyFill="1" applyBorder="1"/>
    <xf numFmtId="0" fontId="0" fillId="9" borderId="2" xfId="0" applyFill="1" applyBorder="1"/>
    <xf numFmtId="0" fontId="0" fillId="9" borderId="31" xfId="0" applyFill="1" applyBorder="1"/>
    <xf numFmtId="0" fontId="0" fillId="3" borderId="29" xfId="0" applyFill="1" applyBorder="1"/>
    <xf numFmtId="0" fontId="0" fillId="3" borderId="2" xfId="0" applyFill="1" applyBorder="1"/>
    <xf numFmtId="0" fontId="0" fillId="7" borderId="32" xfId="0" applyFill="1" applyBorder="1"/>
    <xf numFmtId="0" fontId="0" fillId="8" borderId="32" xfId="0" applyFill="1" applyBorder="1"/>
    <xf numFmtId="0" fontId="0" fillId="9" borderId="32" xfId="0" applyFill="1" applyBorder="1"/>
    <xf numFmtId="0" fontId="0" fillId="2" borderId="5" xfId="0" applyFill="1" applyBorder="1"/>
    <xf numFmtId="0" fontId="6" fillId="0" borderId="0" xfId="0" applyFont="1"/>
    <xf numFmtId="0" fontId="7" fillId="0" borderId="1" xfId="0" applyFont="1" applyBorder="1" applyAlignment="1">
      <alignment wrapText="1"/>
    </xf>
    <xf numFmtId="0" fontId="8" fillId="0" borderId="1" xfId="0" applyFont="1" applyBorder="1" applyAlignment="1">
      <alignment wrapText="1"/>
    </xf>
    <xf numFmtId="0" fontId="6" fillId="0" borderId="1" xfId="0" applyFont="1" applyBorder="1"/>
    <xf numFmtId="16" fontId="7" fillId="0" borderId="0" xfId="0" applyNumberFormat="1" applyFont="1"/>
    <xf numFmtId="0" fontId="7" fillId="0" borderId="11" xfId="0" applyFont="1" applyBorder="1"/>
    <xf numFmtId="0" fontId="6" fillId="0" borderId="11" xfId="0" applyFont="1" applyBorder="1"/>
    <xf numFmtId="0" fontId="7" fillId="0" borderId="0" xfId="0" applyFont="1"/>
    <xf numFmtId="0" fontId="7" fillId="0" borderId="12" xfId="0" applyFont="1" applyBorder="1"/>
    <xf numFmtId="0" fontId="6" fillId="0" borderId="12" xfId="0" applyFont="1" applyBorder="1"/>
    <xf numFmtId="0" fontId="6" fillId="0" borderId="0" xfId="0" applyFont="1" applyBorder="1"/>
    <xf numFmtId="0" fontId="7" fillId="0" borderId="0" xfId="0" applyFont="1" applyBorder="1"/>
    <xf numFmtId="0" fontId="6" fillId="0" borderId="0" xfId="0" applyFont="1" applyFill="1" applyBorder="1"/>
    <xf numFmtId="0" fontId="7" fillId="0" borderId="33" xfId="0" applyFont="1" applyBorder="1"/>
    <xf numFmtId="0" fontId="7" fillId="0" borderId="8" xfId="0" applyFont="1" applyBorder="1"/>
    <xf numFmtId="0" fontId="6" fillId="0" borderId="33" xfId="0" applyFont="1" applyBorder="1"/>
    <xf numFmtId="0" fontId="0" fillId="0" borderId="5" xfId="0" applyBorder="1"/>
    <xf numFmtId="0" fontId="9" fillId="0" borderId="0" xfId="0" applyFont="1"/>
    <xf numFmtId="0" fontId="0" fillId="10" borderId="5" xfId="0" applyFill="1" applyBorder="1"/>
    <xf numFmtId="0" fontId="12" fillId="0" borderId="0" xfId="0" applyFont="1"/>
    <xf numFmtId="0" fontId="0" fillId="0" borderId="5" xfId="0" applyFill="1" applyBorder="1"/>
    <xf numFmtId="0" fontId="0" fillId="11" borderId="5" xfId="0" applyFill="1" applyBorder="1"/>
    <xf numFmtId="0" fontId="0" fillId="0" borderId="0" xfId="0" applyFill="1"/>
    <xf numFmtId="0" fontId="15" fillId="0" borderId="0" xfId="0" applyFont="1"/>
    <xf numFmtId="0" fontId="0" fillId="12" borderId="5" xfId="0" applyFill="1" applyBorder="1"/>
    <xf numFmtId="0" fontId="0" fillId="13" borderId="5" xfId="0" applyFill="1" applyBorder="1"/>
    <xf numFmtId="0" fontId="0" fillId="14" borderId="5" xfId="0" applyFill="1" applyBorder="1"/>
    <xf numFmtId="0" fontId="16" fillId="6" borderId="5" xfId="0" applyFont="1" applyFill="1" applyBorder="1"/>
    <xf numFmtId="0" fontId="0" fillId="5" borderId="34" xfId="0" applyFill="1" applyBorder="1"/>
    <xf numFmtId="0" fontId="0" fillId="5" borderId="34" xfId="0" applyFont="1" applyFill="1" applyBorder="1"/>
    <xf numFmtId="0" fontId="16" fillId="6" borderId="35" xfId="0" applyFont="1" applyFill="1" applyBorder="1"/>
    <xf numFmtId="0" fontId="16" fillId="0" borderId="0" xfId="0" applyFont="1" applyFill="1" applyBorder="1"/>
    <xf numFmtId="0" fontId="18" fillId="15" borderId="5" xfId="0" applyFont="1" applyFill="1" applyBorder="1"/>
    <xf numFmtId="0" fontId="19" fillId="0" borderId="0" xfId="0" applyFont="1"/>
    <xf numFmtId="0" fontId="9" fillId="0" borderId="0" xfId="0" applyFont="1" applyFill="1" applyBorder="1"/>
    <xf numFmtId="0" fontId="1" fillId="0" borderId="0" xfId="0" applyFont="1" applyFill="1" applyBorder="1"/>
    <xf numFmtId="0" fontId="9" fillId="5" borderId="5" xfId="0" applyFont="1" applyFill="1" applyBorder="1"/>
    <xf numFmtId="0" fontId="9" fillId="13" borderId="5" xfId="0" applyFont="1" applyFill="1" applyBorder="1"/>
    <xf numFmtId="0" fontId="1" fillId="5" borderId="5" xfId="0" applyFont="1" applyFill="1" applyBorder="1"/>
    <xf numFmtId="0" fontId="1" fillId="13" borderId="5" xfId="0" applyFont="1" applyFill="1" applyBorder="1"/>
    <xf numFmtId="0" fontId="20" fillId="6" borderId="5" xfId="0" applyFont="1" applyFill="1" applyBorder="1"/>
    <xf numFmtId="0" fontId="1" fillId="6" borderId="0" xfId="0" applyFont="1" applyFill="1" applyBorder="1"/>
    <xf numFmtId="0" fontId="9" fillId="6" borderId="0" xfId="0" applyFont="1" applyFill="1" applyBorder="1"/>
    <xf numFmtId="0" fontId="1" fillId="6" borderId="0" xfId="0" applyFont="1" applyFill="1"/>
    <xf numFmtId="0" fontId="20" fillId="15" borderId="5" xfId="0" applyFont="1" applyFill="1" applyBorder="1"/>
    <xf numFmtId="0" fontId="18" fillId="6" borderId="5" xfId="0" applyFont="1" applyFill="1" applyBorder="1"/>
    <xf numFmtId="0" fontId="20" fillId="15" borderId="4" xfId="0" applyFont="1" applyFill="1" applyBorder="1"/>
    <xf numFmtId="0" fontId="20" fillId="15" borderId="10" xfId="0" applyFont="1" applyFill="1" applyBorder="1"/>
    <xf numFmtId="0" fontId="20" fillId="6" borderId="4" xfId="0" applyFont="1" applyFill="1" applyBorder="1"/>
    <xf numFmtId="0" fontId="20" fillId="6" borderId="10" xfId="0" applyFont="1" applyFill="1" applyBorder="1"/>
    <xf numFmtId="0" fontId="18" fillId="15" borderId="4" xfId="0" applyFont="1" applyFill="1" applyBorder="1"/>
    <xf numFmtId="0" fontId="18" fillId="15" borderId="10" xfId="0" applyFont="1" applyFill="1" applyBorder="1"/>
    <xf numFmtId="0" fontId="21" fillId="0" borderId="0" xfId="0" applyFont="1"/>
    <xf numFmtId="0" fontId="9" fillId="0" borderId="0" xfId="0" applyFont="1" applyFill="1"/>
    <xf numFmtId="0" fontId="16" fillId="0" borderId="0" xfId="0" applyFont="1"/>
    <xf numFmtId="0" fontId="22" fillId="16" borderId="20" xfId="0" applyFont="1" applyFill="1" applyBorder="1" applyAlignment="1"/>
    <xf numFmtId="0" fontId="22" fillId="16" borderId="36" xfId="0" applyFont="1" applyFill="1" applyBorder="1"/>
    <xf numFmtId="0" fontId="0" fillId="16" borderId="36" xfId="0" applyFill="1" applyBorder="1"/>
    <xf numFmtId="0" fontId="0" fillId="16" borderId="21" xfId="0" applyFill="1" applyBorder="1"/>
    <xf numFmtId="0" fontId="0" fillId="16" borderId="37" xfId="0" applyFill="1" applyBorder="1"/>
    <xf numFmtId="0" fontId="0" fillId="16" borderId="0" xfId="0" applyFill="1" applyBorder="1"/>
    <xf numFmtId="0" fontId="0" fillId="16" borderId="17" xfId="0" applyFill="1" applyBorder="1"/>
    <xf numFmtId="0" fontId="0" fillId="16" borderId="38" xfId="0" applyFill="1" applyBorder="1"/>
    <xf numFmtId="0" fontId="0" fillId="16" borderId="22" xfId="0" applyFill="1" applyBorder="1"/>
    <xf numFmtId="0" fontId="0" fillId="16" borderId="1" xfId="0" applyFill="1" applyBorder="1"/>
    <xf numFmtId="0" fontId="0" fillId="16" borderId="19" xfId="0" applyFill="1" applyBorder="1"/>
    <xf numFmtId="0" fontId="15" fillId="17" borderId="5" xfId="0" applyFont="1" applyFill="1" applyBorder="1"/>
    <xf numFmtId="0" fontId="15" fillId="17" borderId="9" xfId="0" applyFont="1" applyFill="1" applyBorder="1"/>
    <xf numFmtId="0" fontId="19" fillId="17" borderId="0" xfId="0" applyFont="1" applyFill="1"/>
    <xf numFmtId="0" fontId="12" fillId="17" borderId="0" xfId="0" applyFont="1" applyFill="1"/>
    <xf numFmtId="0" fontId="0" fillId="17" borderId="0" xfId="0" applyFill="1"/>
    <xf numFmtId="0" fontId="1" fillId="17" borderId="0" xfId="0" applyFont="1" applyFill="1" applyBorder="1"/>
    <xf numFmtId="0" fontId="0" fillId="13" borderId="9" xfId="0" applyFill="1" applyBorder="1"/>
    <xf numFmtId="0" fontId="9" fillId="0" borderId="1" xfId="0" applyFont="1" applyBorder="1"/>
    <xf numFmtId="0" fontId="9" fillId="0" borderId="1" xfId="0" applyFont="1" applyFill="1" applyBorder="1"/>
    <xf numFmtId="0" fontId="0" fillId="17" borderId="5" xfId="0" applyFill="1" applyBorder="1"/>
    <xf numFmtId="0" fontId="0" fillId="18" borderId="5" xfId="0" applyFill="1" applyBorder="1"/>
    <xf numFmtId="0" fontId="15" fillId="18" borderId="5" xfId="0" applyFont="1" applyFill="1" applyBorder="1"/>
    <xf numFmtId="0" fontId="15" fillId="18" borderId="0" xfId="0" applyFont="1" applyFill="1"/>
    <xf numFmtId="0" fontId="19" fillId="18" borderId="0" xfId="0" applyFont="1" applyFill="1"/>
    <xf numFmtId="0" fontId="12" fillId="18" borderId="0" xfId="0" applyFont="1" applyFill="1"/>
    <xf numFmtId="0" fontId="0" fillId="18" borderId="0" xfId="0" applyFill="1"/>
    <xf numFmtId="0" fontId="19" fillId="18" borderId="35" xfId="0" applyFont="1" applyFill="1" applyBorder="1"/>
    <xf numFmtId="0" fontId="19" fillId="18" borderId="1" xfId="0" applyFont="1" applyFill="1" applyBorder="1"/>
    <xf numFmtId="0" fontId="12" fillId="18" borderId="1" xfId="0" applyFont="1" applyFill="1" applyBorder="1"/>
    <xf numFmtId="0" fontId="0" fillId="18" borderId="1" xfId="0" applyFill="1" applyBorder="1"/>
    <xf numFmtId="0" fontId="19" fillId="18" borderId="2" xfId="0" applyFont="1" applyFill="1" applyBorder="1"/>
    <xf numFmtId="0" fontId="21" fillId="18" borderId="0" xfId="0" applyFont="1" applyFill="1"/>
    <xf numFmtId="0" fontId="22" fillId="18" borderId="0" xfId="0" applyFont="1" applyFill="1"/>
    <xf numFmtId="0" fontId="21" fillId="18" borderId="1" xfId="0" applyFont="1" applyFill="1" applyBorder="1"/>
    <xf numFmtId="0" fontId="22" fillId="18" borderId="1" xfId="0" applyFont="1" applyFill="1" applyBorder="1"/>
    <xf numFmtId="0" fontId="0" fillId="17" borderId="0" xfId="0" applyFill="1" applyBorder="1"/>
    <xf numFmtId="0" fontId="23" fillId="0" borderId="1" xfId="0" applyFont="1" applyBorder="1" applyAlignment="1">
      <alignment horizontal="center"/>
    </xf>
    <xf numFmtId="0" fontId="11" fillId="0" borderId="0" xfId="0" applyFont="1" applyFill="1" applyBorder="1"/>
    <xf numFmtId="0" fontId="11" fillId="0" borderId="0" xfId="0" applyFont="1" applyBorder="1"/>
    <xf numFmtId="0" fontId="9" fillId="0" borderId="0" xfId="0" applyFont="1" applyBorder="1"/>
    <xf numFmtId="0" fontId="12" fillId="0" borderId="0" xfId="0" applyFont="1" applyBorder="1"/>
    <xf numFmtId="0" fontId="10" fillId="0" borderId="5" xfId="0" applyFont="1" applyFill="1" applyBorder="1"/>
    <xf numFmtId="0" fontId="10" fillId="0" borderId="5" xfId="0" applyFont="1" applyBorder="1"/>
    <xf numFmtId="0" fontId="9" fillId="0" borderId="5" xfId="0" applyFont="1" applyBorder="1"/>
    <xf numFmtId="0" fontId="9" fillId="3" borderId="5" xfId="0" applyFont="1" applyFill="1" applyBorder="1"/>
    <xf numFmtId="0" fontId="24" fillId="0" borderId="0" xfId="0" applyFont="1"/>
    <xf numFmtId="0" fontId="0" fillId="16" borderId="33" xfId="0" applyFill="1" applyBorder="1"/>
    <xf numFmtId="0" fontId="0" fillId="3" borderId="32" xfId="0" applyFill="1" applyBorder="1"/>
    <xf numFmtId="0" fontId="22" fillId="12" borderId="0" xfId="0" applyFont="1" applyFill="1"/>
    <xf numFmtId="0" fontId="0" fillId="12" borderId="0" xfId="0" applyFill="1"/>
    <xf numFmtId="0" fontId="0" fillId="12" borderId="10" xfId="0" applyFill="1" applyBorder="1"/>
    <xf numFmtId="0" fontId="0" fillId="12" borderId="35" xfId="0" applyFill="1" applyBorder="1"/>
    <xf numFmtId="0" fontId="0" fillId="12" borderId="39" xfId="0" applyFill="1" applyBorder="1"/>
    <xf numFmtId="0" fontId="25" fillId="0" borderId="0" xfId="2"/>
    <xf numFmtId="0" fontId="25" fillId="0" borderId="33" xfId="2" applyBorder="1"/>
    <xf numFmtId="0" fontId="26" fillId="0" borderId="0" xfId="2" applyFont="1"/>
    <xf numFmtId="0" fontId="28" fillId="0" borderId="0" xfId="2" applyFont="1" applyBorder="1"/>
    <xf numFmtId="0" fontId="29" fillId="0" borderId="0" xfId="2" applyFont="1"/>
    <xf numFmtId="0" fontId="30" fillId="0" borderId="0" xfId="2" applyFont="1"/>
    <xf numFmtId="0" fontId="28" fillId="0" borderId="0" xfId="2" applyFont="1" applyFill="1" applyBorder="1"/>
    <xf numFmtId="0" fontId="28" fillId="0" borderId="33" xfId="2" applyFont="1" applyBorder="1"/>
    <xf numFmtId="0" fontId="28" fillId="0" borderId="33" xfId="2" applyFont="1" applyFill="1" applyBorder="1"/>
    <xf numFmtId="0" fontId="25" fillId="0" borderId="0" xfId="2" applyFill="1"/>
    <xf numFmtId="0" fontId="9" fillId="4" borderId="1" xfId="0" applyFont="1" applyFill="1" applyBorder="1"/>
    <xf numFmtId="0" fontId="9" fillId="4" borderId="0" xfId="0" applyFont="1" applyFill="1" applyBorder="1"/>
    <xf numFmtId="0" fontId="9" fillId="4" borderId="5" xfId="0" applyFont="1" applyFill="1" applyBorder="1"/>
    <xf numFmtId="0" fontId="9" fillId="4" borderId="0" xfId="0" applyFont="1" applyFill="1"/>
    <xf numFmtId="0" fontId="9" fillId="0" borderId="5" xfId="0" applyFont="1" applyFill="1" applyBorder="1"/>
    <xf numFmtId="0" fontId="9" fillId="4" borderId="9" xfId="0" applyFont="1" applyFill="1" applyBorder="1"/>
    <xf numFmtId="0" fontId="9" fillId="0" borderId="2" xfId="0" applyFont="1" applyBorder="1"/>
    <xf numFmtId="0" fontId="9" fillId="4" borderId="2" xfId="0" applyFont="1" applyFill="1" applyBorder="1"/>
    <xf numFmtId="0" fontId="0" fillId="4" borderId="0" xfId="0" applyFill="1"/>
    <xf numFmtId="0" fontId="18" fillId="0" borderId="0" xfId="0" applyFont="1" applyFill="1" applyBorder="1"/>
    <xf numFmtId="0" fontId="0" fillId="19" borderId="5" xfId="0" applyFill="1" applyBorder="1"/>
    <xf numFmtId="0" fontId="0" fillId="15" borderId="5" xfId="0" applyFill="1" applyBorder="1"/>
    <xf numFmtId="0" fontId="0" fillId="15" borderId="35" xfId="0" applyFill="1" applyBorder="1"/>
    <xf numFmtId="0" fontId="20" fillId="0" borderId="0" xfId="0" applyFont="1" applyFill="1" applyBorder="1"/>
    <xf numFmtId="0" fontId="0" fillId="20" borderId="5" xfId="0" applyFill="1" applyBorder="1"/>
    <xf numFmtId="0" fontId="0" fillId="19" borderId="35" xfId="0" applyFill="1" applyBorder="1"/>
    <xf numFmtId="0" fontId="0" fillId="19" borderId="0" xfId="0" applyFill="1"/>
    <xf numFmtId="0" fontId="1" fillId="20" borderId="5" xfId="0" applyFont="1" applyFill="1" applyBorder="1"/>
    <xf numFmtId="0" fontId="0" fillId="20" borderId="0" xfId="0" applyFill="1"/>
    <xf numFmtId="0" fontId="1" fillId="16" borderId="5" xfId="0" applyFont="1" applyFill="1" applyBorder="1"/>
    <xf numFmtId="0" fontId="0" fillId="16" borderId="5" xfId="0" applyFill="1" applyBorder="1"/>
    <xf numFmtId="0" fontId="0" fillId="16" borderId="0" xfId="0" applyFill="1"/>
    <xf numFmtId="0" fontId="2" fillId="0" borderId="16" xfId="0" applyFont="1" applyBorder="1" applyAlignment="1">
      <alignment vertical="top" wrapText="1"/>
    </xf>
    <xf numFmtId="0" fontId="2" fillId="0" borderId="18" xfId="0" applyFont="1" applyBorder="1" applyAlignment="1">
      <alignment vertical="top" wrapText="1"/>
    </xf>
    <xf numFmtId="14" fontId="3" fillId="0" borderId="16" xfId="0" applyNumberFormat="1" applyFont="1" applyBorder="1" applyAlignment="1">
      <alignment vertical="top" wrapText="1"/>
    </xf>
    <xf numFmtId="14" fontId="3" fillId="0" borderId="18" xfId="0" applyNumberFormat="1" applyFont="1" applyBorder="1" applyAlignment="1">
      <alignment vertical="top" wrapText="1"/>
    </xf>
    <xf numFmtId="0" fontId="3" fillId="0" borderId="16" xfId="0" applyFont="1" applyBorder="1" applyAlignment="1">
      <alignment vertical="top" wrapText="1"/>
    </xf>
    <xf numFmtId="0" fontId="3" fillId="0" borderId="18" xfId="0" applyFont="1" applyBorder="1" applyAlignment="1">
      <alignment vertical="top" wrapText="1"/>
    </xf>
    <xf numFmtId="0" fontId="31" fillId="0" borderId="0" xfId="0" applyFont="1"/>
  </cellXfs>
  <cellStyles count="3">
    <cellStyle name="Normal" xfId="0" builtinId="0"/>
    <cellStyle name="Normal 2" xfId="1"/>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theme" Target="theme/theme1.xml"/><Relationship Id="rId30"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en-NZ"/>
  <c:style val="1"/>
  <c:chart>
    <c:plotArea>
      <c:layout>
        <c:manualLayout>
          <c:layoutTarget val="inner"/>
          <c:xMode val="edge"/>
          <c:yMode val="edge"/>
          <c:x val="0.13517350554276739"/>
          <c:y val="4.5048193577609065E-2"/>
          <c:w val="0.76444217699058892"/>
          <c:h val="0.77113607364847525"/>
        </c:manualLayout>
      </c:layout>
      <c:scatterChart>
        <c:scatterStyle val="lineMarker"/>
        <c:ser>
          <c:idx val="0"/>
          <c:order val="0"/>
          <c:tx>
            <c:strRef>
              <c:f>[1]Sheet1!$T$6</c:f>
              <c:strCache>
                <c:ptCount val="1"/>
                <c:pt idx="0">
                  <c:v>Batch #1</c:v>
                </c:pt>
              </c:strCache>
            </c:strRef>
          </c:tx>
          <c:spPr>
            <a:ln w="25400">
              <a:prstDash val="sysDash"/>
            </a:ln>
          </c:spPr>
          <c:errBars>
            <c:errDir val="y"/>
            <c:errBarType val="both"/>
            <c:errValType val="cust"/>
            <c:plus>
              <c:numRef>
                <c:f>[1]Sheet1!$O$5:$O$11</c:f>
                <c:numCache>
                  <c:formatCode>General</c:formatCode>
                  <c:ptCount val="7"/>
                  <c:pt idx="0">
                    <c:v>4.276729663993814E-2</c:v>
                  </c:pt>
                  <c:pt idx="1">
                    <c:v>5.8644824087672881E-2</c:v>
                  </c:pt>
                  <c:pt idx="2">
                    <c:v>4.1090105380975184E-2</c:v>
                  </c:pt>
                  <c:pt idx="3">
                    <c:v>6.0810588124725437E-2</c:v>
                  </c:pt>
                  <c:pt idx="4">
                    <c:v>8.8787777937696974E-2</c:v>
                  </c:pt>
                  <c:pt idx="5">
                    <c:v>0.17583570733151774</c:v>
                  </c:pt>
                  <c:pt idx="6">
                    <c:v>4.0264447349815574E-2</c:v>
                  </c:pt>
                </c:numCache>
              </c:numRef>
            </c:plus>
            <c:minus>
              <c:numRef>
                <c:f>[1]Sheet1!$O$5:$O$10</c:f>
                <c:numCache>
                  <c:formatCode>General</c:formatCode>
                  <c:ptCount val="6"/>
                  <c:pt idx="0">
                    <c:v>4.276729663993814E-2</c:v>
                  </c:pt>
                  <c:pt idx="1">
                    <c:v>5.8644824087672881E-2</c:v>
                  </c:pt>
                  <c:pt idx="2">
                    <c:v>4.1090105380975184E-2</c:v>
                  </c:pt>
                  <c:pt idx="3">
                    <c:v>6.0810588124725437E-2</c:v>
                  </c:pt>
                  <c:pt idx="4">
                    <c:v>8.8787777937696974E-2</c:v>
                  </c:pt>
                  <c:pt idx="5">
                    <c:v>0.17583570733151774</c:v>
                  </c:pt>
                </c:numCache>
              </c:numRef>
            </c:minus>
          </c:errBars>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[1]Sheet1!$T$7:$T$13</c:f>
              <c:numCache>
                <c:formatCode>General</c:formatCode>
                <c:ptCount val="7"/>
                <c:pt idx="0">
                  <c:v>9.4690853110610859E-2</c:v>
                </c:pt>
                <c:pt idx="1">
                  <c:v>0.30124242352308156</c:v>
                </c:pt>
                <c:pt idx="2">
                  <c:v>0.33260693590480822</c:v>
                </c:pt>
                <c:pt idx="3">
                  <c:v>0.41535899377867153</c:v>
                </c:pt>
                <c:pt idx="4">
                  <c:v>0.52485555068053924</c:v>
                </c:pt>
                <c:pt idx="5">
                  <c:v>0.65542291601137559</c:v>
                </c:pt>
                <c:pt idx="6">
                  <c:v>0.93309273110093471</c:v>
                </c:pt>
              </c:numCache>
            </c:numRef>
          </c:yVal>
        </c:ser>
        <c:ser>
          <c:idx val="1"/>
          <c:order val="1"/>
          <c:tx>
            <c:strRef>
              <c:f>[1]Sheet1!$U$6</c:f>
              <c:strCache>
                <c:ptCount val="1"/>
                <c:pt idx="0">
                  <c:v>Bac Control</c:v>
                </c:pt>
              </c:strCache>
            </c:strRef>
          </c:tx>
          <c:spPr>
            <a:ln w="19050">
              <a:solidFill>
                <a:schemeClr val="tx1"/>
              </a:solidFill>
            </a:ln>
          </c:spPr>
          <c:errBars>
            <c:errDir val="y"/>
            <c:errBarType val="both"/>
            <c:errValType val="cust"/>
            <c:plus>
              <c:numRef>
                <c:f>[1]Sheet1!$O$12:$O$18</c:f>
                <c:numCache>
                  <c:formatCode>General</c:formatCode>
                  <c:ptCount val="7"/>
                  <c:pt idx="0">
                    <c:v>1.7246506858208478E-2</c:v>
                  </c:pt>
                  <c:pt idx="1">
                    <c:v>8.5193588094764766E-3</c:v>
                  </c:pt>
                  <c:pt idx="2">
                    <c:v>6.8746492615358763E-3</c:v>
                  </c:pt>
                  <c:pt idx="3">
                    <c:v>1.6055081505201803E-2</c:v>
                  </c:pt>
                  <c:pt idx="4">
                    <c:v>1.2032446645261715E-3</c:v>
                  </c:pt>
                  <c:pt idx="5">
                    <c:v>1.746805289492459E-3</c:v>
                  </c:pt>
                  <c:pt idx="6">
                    <c:v>6.4151011326661084E-3</c:v>
                  </c:pt>
                </c:numCache>
              </c:numRef>
            </c:plus>
            <c:minus>
              <c:numRef>
                <c:f>[1]Sheet1!$O$12:$O$18</c:f>
                <c:numCache>
                  <c:formatCode>General</c:formatCode>
                  <c:ptCount val="7"/>
                  <c:pt idx="0">
                    <c:v>1.7246506858208478E-2</c:v>
                  </c:pt>
                  <c:pt idx="1">
                    <c:v>8.5193588094764766E-3</c:v>
                  </c:pt>
                  <c:pt idx="2">
                    <c:v>6.8746492615358763E-3</c:v>
                  </c:pt>
                  <c:pt idx="3">
                    <c:v>1.6055081505201803E-2</c:v>
                  </c:pt>
                  <c:pt idx="4">
                    <c:v>1.2032446645261715E-3</c:v>
                  </c:pt>
                  <c:pt idx="5">
                    <c:v>1.746805289492459E-3</c:v>
                  </c:pt>
                  <c:pt idx="6">
                    <c:v>6.4151011326661084E-3</c:v>
                  </c:pt>
                </c:numCache>
              </c:numRef>
            </c:minus>
          </c:errBars>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[1]Sheet1!$U$7:$U$13</c:f>
              <c:numCache>
                <c:formatCode>General</c:formatCode>
                <c:ptCount val="7"/>
                <c:pt idx="0">
                  <c:v>3.9419882443138259E-2</c:v>
                </c:pt>
                <c:pt idx="1">
                  <c:v>5.5583003952569168E-2</c:v>
                </c:pt>
                <c:pt idx="2">
                  <c:v>3.5734543391945546E-2</c:v>
                </c:pt>
                <c:pt idx="3">
                  <c:v>3.3091787439613524E-2</c:v>
                </c:pt>
                <c:pt idx="4">
                  <c:v>1.7361111111111112E-2</c:v>
                </c:pt>
                <c:pt idx="5">
                  <c:v>6.024096385542169E-3</c:v>
                </c:pt>
                <c:pt idx="6">
                  <c:v>1.2195121951219513E-2</c:v>
                </c:pt>
              </c:numCache>
            </c:numRef>
          </c:yVal>
        </c:ser>
        <c:ser>
          <c:idx val="2"/>
          <c:order val="2"/>
          <c:tx>
            <c:strRef>
              <c:f>[1]Sheet1!$V$6</c:f>
              <c:strCache>
                <c:ptCount val="1"/>
                <c:pt idx="0">
                  <c:v>Batch #2</c:v>
                </c:pt>
              </c:strCache>
            </c:strRef>
          </c:tx>
          <c:spPr>
            <a:ln w="25400">
              <a:solidFill>
                <a:schemeClr val="tx1"/>
              </a:solidFill>
            </a:ln>
          </c:spPr>
          <c:errBars>
            <c:errDir val="y"/>
            <c:errBarType val="both"/>
            <c:errValType val="cust"/>
            <c:plus>
              <c:numRef>
                <c:f>[1]Sheet1!$O$19:$O$25</c:f>
                <c:numCache>
                  <c:formatCode>General</c:formatCode>
                  <c:ptCount val="7"/>
                  <c:pt idx="0">
                    <c:v>9.6429679014808423E-2</c:v>
                  </c:pt>
                  <c:pt idx="1">
                    <c:v>7.1420623177903028E-2</c:v>
                  </c:pt>
                  <c:pt idx="2">
                    <c:v>0.10631724113072089</c:v>
                  </c:pt>
                  <c:pt idx="3">
                    <c:v>7.3179887598688001E-2</c:v>
                  </c:pt>
                  <c:pt idx="4">
                    <c:v>9.8680980156853684E-2</c:v>
                  </c:pt>
                  <c:pt idx="5">
                    <c:v>4.5367195142474018E-2</c:v>
                  </c:pt>
                  <c:pt idx="6">
                    <c:v>7.1842248278756932E-2</c:v>
                  </c:pt>
                </c:numCache>
              </c:numRef>
            </c:plus>
            <c:minus>
              <c:numRef>
                <c:f>[1]Sheet1!$O$19:$O$25</c:f>
                <c:numCache>
                  <c:formatCode>General</c:formatCode>
                  <c:ptCount val="7"/>
                  <c:pt idx="0">
                    <c:v>9.6429679014808423E-2</c:v>
                  </c:pt>
                  <c:pt idx="1">
                    <c:v>7.1420623177903028E-2</c:v>
                  </c:pt>
                  <c:pt idx="2">
                    <c:v>0.10631724113072089</c:v>
                  </c:pt>
                  <c:pt idx="3">
                    <c:v>7.3179887598688001E-2</c:v>
                  </c:pt>
                  <c:pt idx="4">
                    <c:v>9.8680980156853684E-2</c:v>
                  </c:pt>
                  <c:pt idx="5">
                    <c:v>4.5367195142474018E-2</c:v>
                  </c:pt>
                  <c:pt idx="6">
                    <c:v>7.1842248278756932E-2</c:v>
                  </c:pt>
                </c:numCache>
              </c:numRef>
            </c:minus>
          </c:errBars>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[1]Sheet1!$V$7:$V$13</c:f>
              <c:numCache>
                <c:formatCode>General</c:formatCode>
                <c:ptCount val="7"/>
                <c:pt idx="0">
                  <c:v>8.847427967762668E-2</c:v>
                </c:pt>
                <c:pt idx="1">
                  <c:v>5.3330308529945553E-2</c:v>
                </c:pt>
                <c:pt idx="2">
                  <c:v>0.15539215733968742</c:v>
                </c:pt>
                <c:pt idx="3">
                  <c:v>0.26555131231240225</c:v>
                </c:pt>
                <c:pt idx="4">
                  <c:v>0.54510103119223352</c:v>
                </c:pt>
                <c:pt idx="5">
                  <c:v>0.67921799580496955</c:v>
                </c:pt>
                <c:pt idx="6">
                  <c:v>0.7726335857086436</c:v>
                </c:pt>
              </c:numCache>
            </c:numRef>
          </c:yVal>
        </c:ser>
        <c:ser>
          <c:idx val="3"/>
          <c:order val="3"/>
          <c:tx>
            <c:strRef>
              <c:f>[1]Sheet1!$T$6</c:f>
              <c:strCache>
                <c:ptCount val="1"/>
                <c:pt idx="0">
                  <c:v>Batch #1</c:v>
                </c:pt>
              </c:strCache>
            </c:strRef>
          </c:tx>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[1]Sheet1!$T$7:$T$13</c:f>
              <c:numCache>
                <c:formatCode>General</c:formatCode>
                <c:ptCount val="7"/>
                <c:pt idx="0">
                  <c:v>9.4690853110610859E-2</c:v>
                </c:pt>
                <c:pt idx="1">
                  <c:v>0.30124242352308156</c:v>
                </c:pt>
                <c:pt idx="2">
                  <c:v>0.33260693590480822</c:v>
                </c:pt>
                <c:pt idx="3">
                  <c:v>0.41535899377867153</c:v>
                </c:pt>
                <c:pt idx="4">
                  <c:v>0.52485555068053924</c:v>
                </c:pt>
                <c:pt idx="5">
                  <c:v>0.65542291601137559</c:v>
                </c:pt>
                <c:pt idx="6">
                  <c:v>0.93309273110093471</c:v>
                </c:pt>
              </c:numCache>
            </c:numRef>
          </c:yVal>
        </c:ser>
        <c:ser>
          <c:idx val="4"/>
          <c:order val="4"/>
          <c:tx>
            <c:strRef>
              <c:f>[1]Sheet1!$U$6</c:f>
              <c:strCache>
                <c:ptCount val="1"/>
                <c:pt idx="0">
                  <c:v>Bac Control</c:v>
                </c:pt>
              </c:strCache>
            </c:strRef>
          </c:tx>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[1]Sheet1!$U$7:$U$13</c:f>
              <c:numCache>
                <c:formatCode>General</c:formatCode>
                <c:ptCount val="7"/>
                <c:pt idx="0">
                  <c:v>3.9419882443138259E-2</c:v>
                </c:pt>
                <c:pt idx="1">
                  <c:v>5.5583003952569168E-2</c:v>
                </c:pt>
                <c:pt idx="2">
                  <c:v>3.5734543391945546E-2</c:v>
                </c:pt>
                <c:pt idx="3">
                  <c:v>3.3091787439613524E-2</c:v>
                </c:pt>
                <c:pt idx="4">
                  <c:v>1.7361111111111112E-2</c:v>
                </c:pt>
                <c:pt idx="5">
                  <c:v>6.024096385542169E-3</c:v>
                </c:pt>
                <c:pt idx="6">
                  <c:v>1.2195121951219513E-2</c:v>
                </c:pt>
              </c:numCache>
            </c:numRef>
          </c:yVal>
        </c:ser>
        <c:ser>
          <c:idx val="5"/>
          <c:order val="5"/>
          <c:tx>
            <c:strRef>
              <c:f>[1]Sheet1!$V$6</c:f>
              <c:strCache>
                <c:ptCount val="1"/>
                <c:pt idx="0">
                  <c:v>Batch #2</c:v>
                </c:pt>
              </c:strCache>
            </c:strRef>
          </c:tx>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[1]Sheet1!$V$7:$V$13</c:f>
              <c:numCache>
                <c:formatCode>General</c:formatCode>
                <c:ptCount val="7"/>
                <c:pt idx="0">
                  <c:v>8.847427967762668E-2</c:v>
                </c:pt>
                <c:pt idx="1">
                  <c:v>5.3330308529945553E-2</c:v>
                </c:pt>
                <c:pt idx="2">
                  <c:v>0.15539215733968742</c:v>
                </c:pt>
                <c:pt idx="3">
                  <c:v>0.26555131231240225</c:v>
                </c:pt>
                <c:pt idx="4">
                  <c:v>0.54510103119223352</c:v>
                </c:pt>
                <c:pt idx="5">
                  <c:v>0.67921799580496955</c:v>
                </c:pt>
                <c:pt idx="6">
                  <c:v>0.7726335857086436</c:v>
                </c:pt>
              </c:numCache>
            </c:numRef>
          </c:yVal>
        </c:ser>
        <c:ser>
          <c:idx val="6"/>
          <c:order val="6"/>
          <c:tx>
            <c:strRef>
              <c:f>[1]Sheet1!$W$6</c:f>
              <c:strCache>
                <c:ptCount val="1"/>
              </c:strCache>
            </c:strRef>
          </c:tx>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[1]Sheet1!$W$7:$W$13</c:f>
              <c:numCache>
                <c:formatCode>General</c:formatCode>
                <c:ptCount val="7"/>
              </c:numCache>
            </c:numRef>
          </c:yVal>
        </c:ser>
        <c:ser>
          <c:idx val="7"/>
          <c:order val="7"/>
          <c:tx>
            <c:strRef>
              <c:f>[1]Sheet1!$T$6</c:f>
              <c:strCache>
                <c:ptCount val="1"/>
                <c:pt idx="0">
                  <c:v>Batch #1</c:v>
                </c:pt>
              </c:strCache>
            </c:strRef>
          </c:tx>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[1]Sheet1!$T$7:$T$13</c:f>
              <c:numCache>
                <c:formatCode>General</c:formatCode>
                <c:ptCount val="7"/>
                <c:pt idx="0">
                  <c:v>9.4690853110610859E-2</c:v>
                </c:pt>
                <c:pt idx="1">
                  <c:v>0.30124242352308156</c:v>
                </c:pt>
                <c:pt idx="2">
                  <c:v>0.33260693590480822</c:v>
                </c:pt>
                <c:pt idx="3">
                  <c:v>0.41535899377867153</c:v>
                </c:pt>
                <c:pt idx="4">
                  <c:v>0.52485555068053924</c:v>
                </c:pt>
                <c:pt idx="5">
                  <c:v>0.65542291601137559</c:v>
                </c:pt>
                <c:pt idx="6">
                  <c:v>0.93309273110093471</c:v>
                </c:pt>
              </c:numCache>
            </c:numRef>
          </c:yVal>
        </c:ser>
        <c:ser>
          <c:idx val="8"/>
          <c:order val="8"/>
          <c:tx>
            <c:strRef>
              <c:f>[1]Sheet1!$U$6</c:f>
              <c:strCache>
                <c:ptCount val="1"/>
                <c:pt idx="0">
                  <c:v>Bac Control</c:v>
                </c:pt>
              </c:strCache>
            </c:strRef>
          </c:tx>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[1]Sheet1!$U$7:$U$13</c:f>
              <c:numCache>
                <c:formatCode>General</c:formatCode>
                <c:ptCount val="7"/>
                <c:pt idx="0">
                  <c:v>3.9419882443138259E-2</c:v>
                </c:pt>
                <c:pt idx="1">
                  <c:v>5.5583003952569168E-2</c:v>
                </c:pt>
                <c:pt idx="2">
                  <c:v>3.5734543391945546E-2</c:v>
                </c:pt>
                <c:pt idx="3">
                  <c:v>3.3091787439613524E-2</c:v>
                </c:pt>
                <c:pt idx="4">
                  <c:v>1.7361111111111112E-2</c:v>
                </c:pt>
                <c:pt idx="5">
                  <c:v>6.024096385542169E-3</c:v>
                </c:pt>
                <c:pt idx="6">
                  <c:v>1.2195121951219513E-2</c:v>
                </c:pt>
              </c:numCache>
            </c:numRef>
          </c:yVal>
        </c:ser>
        <c:ser>
          <c:idx val="9"/>
          <c:order val="9"/>
          <c:tx>
            <c:strRef>
              <c:f>[1]Sheet1!$V$6</c:f>
              <c:strCache>
                <c:ptCount val="1"/>
                <c:pt idx="0">
                  <c:v>Batch #2</c:v>
                </c:pt>
              </c:strCache>
            </c:strRef>
          </c:tx>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[1]Sheet1!$V$7:$V$13</c:f>
              <c:numCache>
                <c:formatCode>General</c:formatCode>
                <c:ptCount val="7"/>
                <c:pt idx="0">
                  <c:v>8.847427967762668E-2</c:v>
                </c:pt>
                <c:pt idx="1">
                  <c:v>5.3330308529945553E-2</c:v>
                </c:pt>
                <c:pt idx="2">
                  <c:v>0.15539215733968742</c:v>
                </c:pt>
                <c:pt idx="3">
                  <c:v>0.26555131231240225</c:v>
                </c:pt>
                <c:pt idx="4">
                  <c:v>0.54510103119223352</c:v>
                </c:pt>
                <c:pt idx="5">
                  <c:v>0.67921799580496955</c:v>
                </c:pt>
                <c:pt idx="6">
                  <c:v>0.7726335857086436</c:v>
                </c:pt>
              </c:numCache>
            </c:numRef>
          </c:yVal>
        </c:ser>
        <c:ser>
          <c:idx val="10"/>
          <c:order val="10"/>
          <c:tx>
            <c:strRef>
              <c:f>[1]Sheet1!$W$6</c:f>
              <c:strCache>
                <c:ptCount val="1"/>
              </c:strCache>
            </c:strRef>
          </c:tx>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[1]Sheet1!$W$7:$W$13</c:f>
              <c:numCache>
                <c:formatCode>General</c:formatCode>
                <c:ptCount val="7"/>
              </c:numCache>
            </c:numRef>
          </c:yVal>
        </c:ser>
        <c:axId val="75212288"/>
        <c:axId val="75223040"/>
      </c:scatterChart>
      <c:valAx>
        <c:axId val="75212288"/>
        <c:scaling>
          <c:orientation val="minMax"/>
          <c:max val="1"/>
        </c:scaling>
        <c:axPos val="b"/>
        <c:title>
          <c:tx>
            <c:rich>
              <a:bodyPr/>
              <a:lstStyle/>
              <a:p>
                <a:pPr>
                  <a:defRPr sz="1400">
                    <a:latin typeface="Arial" pitchFamily="34" charset="0"/>
                    <a:cs typeface="Arial" pitchFamily="34" charset="0"/>
                  </a:defRPr>
                </a:pPr>
                <a:r>
                  <a:rPr lang="en-US" sz="1400">
                    <a:latin typeface="Arial" pitchFamily="34" charset="0"/>
                    <a:cs typeface="Arial" pitchFamily="34" charset="0"/>
                  </a:rPr>
                  <a:t>CM dilution</a:t>
                </a:r>
              </a:p>
            </c:rich>
          </c:tx>
          <c:layout>
            <c:manualLayout>
              <c:xMode val="edge"/>
              <c:yMode val="edge"/>
              <c:x val="0.44608374035078685"/>
              <c:y val="0.92719570668191664"/>
            </c:manualLayout>
          </c:layout>
        </c:title>
        <c:numFmt formatCode="General" sourceLinked="1"/>
        <c:maj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75223040"/>
        <c:crosses val="autoZero"/>
        <c:crossBetween val="midCat"/>
      </c:valAx>
      <c:valAx>
        <c:axId val="75223040"/>
        <c:scaling>
          <c:orientation val="minMax"/>
          <c:max val="1"/>
          <c:min val="0"/>
        </c:scaling>
        <c:axPos val="l"/>
        <c:title>
          <c:tx>
            <c:rich>
              <a:bodyPr/>
              <a:lstStyle/>
              <a:p>
                <a:pPr>
                  <a:defRPr sz="1200">
                    <a:latin typeface="Arial" pitchFamily="34" charset="0"/>
                    <a:cs typeface="Arial" pitchFamily="34" charset="0"/>
                  </a:defRPr>
                </a:pPr>
                <a:r>
                  <a:rPr lang="en-US" sz="1200">
                    <a:latin typeface="Arial" pitchFamily="34" charset="0"/>
                    <a:cs typeface="Arial" pitchFamily="34" charset="0"/>
                  </a:rPr>
                  <a:t>proportion iL3 development</a:t>
                </a:r>
              </a:p>
            </c:rich>
          </c:tx>
          <c:layout>
            <c:manualLayout>
              <c:xMode val="edge"/>
              <c:yMode val="edge"/>
              <c:x val="2.4038214535785342E-2"/>
              <c:y val="0.12527339110544194"/>
            </c:manualLayout>
          </c:layout>
        </c:title>
        <c:numFmt formatCode="General" sourceLinked="1"/>
        <c:majorTickMark val="none"/>
        <c:tickLblPos val="nextTo"/>
        <c:spPr>
          <a:ln w="3175">
            <a:solidFill>
              <a:schemeClr val="tx1"/>
            </a:solidFill>
          </a:ln>
        </c:spPr>
        <c:crossAx val="75212288"/>
        <c:crosses val="autoZero"/>
        <c:crossBetween val="midCat"/>
        <c:majorUnit val="0.1"/>
      </c:valAx>
      <c:spPr>
        <a:noFill/>
        <a:ln w="3175">
          <a:solidFill>
            <a:schemeClr val="tx1"/>
          </a:solidFill>
        </a:ln>
      </c:spPr>
    </c:plotArea>
    <c:legend>
      <c:legendPos val="r"/>
      <c:layout>
        <c:manualLayout>
          <c:xMode val="edge"/>
          <c:yMode val="edge"/>
          <c:x val="0.63050599035186061"/>
          <c:y val="0.4847478702033754"/>
          <c:w val="0.20327214571465757"/>
          <c:h val="0.51525209873387712"/>
        </c:manualLayout>
      </c:layout>
      <c:txPr>
        <a:bodyPr/>
        <a:lstStyle/>
        <a:p>
          <a:pPr>
            <a:defRPr sz="1200"/>
          </a:pPr>
          <a:endParaRPr lang="en-US"/>
        </a:p>
      </c:txPr>
    </c:legend>
    <c:plotVisOnly val="1"/>
    <c:dispBlanksAs val="gap"/>
  </c:chart>
  <c:spPr>
    <a:ln>
      <a:solidFill>
        <a:schemeClr val="bg1"/>
      </a:solidFill>
    </a:ln>
  </c:spPr>
  <c:printSettings>
    <c:headerFooter/>
    <c:pageMargins b="0.75000000000000355" l="0.70000000000000062" r="0.70000000000000062" t="0.750000000000003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NZ"/>
  <c:chart>
    <c:title>
      <c:tx>
        <c:rich>
          <a:bodyPr/>
          <a:lstStyle/>
          <a:p>
            <a:pPr>
              <a:defRPr sz="1000" b="0" i="0" u="none" strike="noStrike" baseline="0">
                <a:solidFill>
                  <a:srgbClr val="000000"/>
                </a:solidFill>
                <a:latin typeface="Arial"/>
                <a:ea typeface="Arial"/>
                <a:cs typeface="Arial"/>
              </a:defRPr>
            </a:pPr>
            <a:r>
              <a:rPr lang="en-NZ" sz="1200" b="1" i="1" strike="noStrike">
                <a:solidFill>
                  <a:srgbClr val="000000"/>
                </a:solidFill>
                <a:latin typeface="Arial"/>
                <a:cs typeface="Arial"/>
              </a:rPr>
              <a:t>P. trichosuri</a:t>
            </a:r>
            <a:r>
              <a:rPr lang="en-NZ" sz="1200" b="1" i="0" strike="noStrike">
                <a:solidFill>
                  <a:srgbClr val="000000"/>
                </a:solidFill>
                <a:latin typeface="Arial"/>
                <a:cs typeface="Arial"/>
              </a:rPr>
              <a:t> </a:t>
            </a:r>
            <a:r>
              <a:rPr lang="en-NZ" sz="1200" b="0" i="0" strike="noStrike">
                <a:solidFill>
                  <a:srgbClr val="000000"/>
                </a:solidFill>
                <a:latin typeface="Arial"/>
                <a:cs typeface="Arial"/>
              </a:rPr>
              <a:t>iL3 development.  </a:t>
            </a:r>
          </a:p>
          <a:p>
            <a:pPr>
              <a:defRPr sz="1000" b="0" i="0" u="none" strike="noStrike" baseline="0">
                <a:solidFill>
                  <a:srgbClr val="000000"/>
                </a:solidFill>
                <a:latin typeface="Arial"/>
                <a:ea typeface="Arial"/>
                <a:cs typeface="Arial"/>
              </a:defRPr>
            </a:pPr>
            <a:r>
              <a:rPr lang="en-NZ" sz="1200" b="0" i="0" strike="noStrike">
                <a:solidFill>
                  <a:srgbClr val="000000"/>
                </a:solidFill>
                <a:latin typeface="Arial"/>
                <a:cs typeface="Arial"/>
              </a:rPr>
              <a:t>Food concentration versus Conditioned Medium</a:t>
            </a:r>
          </a:p>
        </c:rich>
      </c:tx>
      <c:layout>
        <c:manualLayout>
          <c:xMode val="edge"/>
          <c:yMode val="edge"/>
          <c:x val="0.22422263393546393"/>
          <c:y val="3.4391534391534383E-2"/>
        </c:manualLayout>
      </c:layout>
      <c:spPr>
        <a:noFill/>
        <a:ln w="25400">
          <a:noFill/>
        </a:ln>
      </c:spPr>
    </c:title>
    <c:plotArea>
      <c:layout>
        <c:manualLayout>
          <c:layoutTarget val="inner"/>
          <c:xMode val="edge"/>
          <c:yMode val="edge"/>
          <c:x val="0.11129296235679216"/>
          <c:y val="0.24074136269573401"/>
          <c:w val="0.72013093289689423"/>
          <c:h val="0.57672106667769474"/>
        </c:manualLayout>
      </c:layout>
      <c:lineChart>
        <c:grouping val="standard"/>
        <c:ser>
          <c:idx val="0"/>
          <c:order val="0"/>
          <c:tx>
            <c:strRef>
              <c:f>[2]Sheet1!$R$13</c:f>
              <c:strCache>
                <c:ptCount val="1"/>
                <c:pt idx="0">
                  <c:v>0.003</c:v>
                </c:pt>
              </c:strCache>
            </c:strRef>
          </c:tx>
          <c:spPr>
            <a:ln w="12700">
              <a:solidFill>
                <a:srgbClr val="000000"/>
              </a:solidFill>
              <a:prstDash val="solid"/>
            </a:ln>
          </c:spPr>
          <c:marker>
            <c:symbol val="diamond"/>
            <c:size val="7"/>
            <c:spPr>
              <a:solidFill>
                <a:srgbClr val="FFFFFF"/>
              </a:solidFill>
              <a:ln>
                <a:solidFill>
                  <a:srgbClr val="000000"/>
                </a:solidFill>
                <a:prstDash val="solid"/>
              </a:ln>
            </c:spPr>
          </c:marker>
          <c:errBars>
            <c:errDir val="y"/>
            <c:errBarType val="both"/>
            <c:errValType val="cust"/>
            <c:plus>
              <c:numRef>
                <c:f>[2]Sheet1!$S$4:$S$9</c:f>
                <c:numCache>
                  <c:formatCode>General</c:formatCode>
                  <c:ptCount val="6"/>
                  <c:pt idx="0">
                    <c:v>3.2759844945584204E-2</c:v>
                  </c:pt>
                  <c:pt idx="1">
                    <c:v>3.7955013526850101E-2</c:v>
                  </c:pt>
                  <c:pt idx="2">
                    <c:v>5.3034217313813581E-2</c:v>
                  </c:pt>
                  <c:pt idx="3">
                    <c:v>1.9411444531848735E-2</c:v>
                  </c:pt>
                  <c:pt idx="4">
                    <c:v>4.5327357768368427E-3</c:v>
                  </c:pt>
                  <c:pt idx="5">
                    <c:v>4.5327357768368427E-3</c:v>
                  </c:pt>
                </c:numCache>
              </c:numRef>
            </c:plus>
            <c:minus>
              <c:numRef>
                <c:f>[2]Sheet1!$S$4:$S$9</c:f>
                <c:numCache>
                  <c:formatCode>General</c:formatCode>
                  <c:ptCount val="6"/>
                  <c:pt idx="0">
                    <c:v>3.2759844945584204E-2</c:v>
                  </c:pt>
                  <c:pt idx="1">
                    <c:v>3.7955013526850101E-2</c:v>
                  </c:pt>
                  <c:pt idx="2">
                    <c:v>5.3034217313813581E-2</c:v>
                  </c:pt>
                  <c:pt idx="3">
                    <c:v>1.9411444531848735E-2</c:v>
                  </c:pt>
                  <c:pt idx="4">
                    <c:v>4.5327357768368427E-3</c:v>
                  </c:pt>
                  <c:pt idx="5">
                    <c:v>4.5327357768368427E-3</c:v>
                  </c:pt>
                </c:numCache>
              </c:numRef>
            </c:minus>
            <c:spPr>
              <a:ln w="12700">
                <a:solidFill>
                  <a:srgbClr val="000000"/>
                </a:solidFill>
                <a:prstDash val="solid"/>
              </a:ln>
            </c:spPr>
          </c:errBars>
          <c:cat>
            <c:strRef>
              <c:f>[2]Sheet1!$Q$14:$Q$19</c:f>
              <c:strCache>
                <c:ptCount val="6"/>
                <c:pt idx="0">
                  <c:v>0.75</c:v>
                </c:pt>
                <c:pt idx="1">
                  <c:v>0.375</c:v>
                </c:pt>
                <c:pt idx="2">
                  <c:v>0.1875</c:v>
                </c:pt>
                <c:pt idx="3">
                  <c:v>0.0938</c:v>
                </c:pt>
                <c:pt idx="4">
                  <c:v>0.0468</c:v>
                </c:pt>
                <c:pt idx="5">
                  <c:v>BAC</c:v>
                </c:pt>
              </c:strCache>
            </c:strRef>
          </c:cat>
          <c:val>
            <c:numRef>
              <c:f>[2]Sheet1!$R$14:$R$19</c:f>
              <c:numCache>
                <c:formatCode>General</c:formatCode>
                <c:ptCount val="6"/>
                <c:pt idx="0">
                  <c:v>0.69915252442823239</c:v>
                </c:pt>
                <c:pt idx="1">
                  <c:v>0.39002570543384163</c:v>
                </c:pt>
                <c:pt idx="2">
                  <c:v>0.24366979174490791</c:v>
                </c:pt>
                <c:pt idx="3">
                  <c:v>0.12373903617503877</c:v>
                </c:pt>
                <c:pt idx="4">
                  <c:v>6.0884641813473021E-2</c:v>
                </c:pt>
              </c:numCache>
            </c:numRef>
          </c:val>
        </c:ser>
        <c:ser>
          <c:idx val="1"/>
          <c:order val="1"/>
          <c:tx>
            <c:strRef>
              <c:f>[2]Sheet1!$S$13</c:f>
              <c:strCache>
                <c:ptCount val="1"/>
                <c:pt idx="0">
                  <c:v>0.004</c:v>
                </c:pt>
              </c:strCache>
            </c:strRef>
          </c:tx>
          <c:spPr>
            <a:ln w="12700">
              <a:solidFill>
                <a:srgbClr val="000000"/>
              </a:solidFill>
              <a:prstDash val="solid"/>
            </a:ln>
          </c:spPr>
          <c:marker>
            <c:symbol val="square"/>
            <c:size val="5"/>
            <c:spPr>
              <a:solidFill>
                <a:srgbClr val="000000"/>
              </a:solidFill>
              <a:ln>
                <a:solidFill>
                  <a:srgbClr val="000000"/>
                </a:solidFill>
                <a:prstDash val="solid"/>
              </a:ln>
            </c:spPr>
          </c:marker>
          <c:errBars>
            <c:errDir val="y"/>
            <c:errBarType val="both"/>
            <c:errValType val="cust"/>
            <c:plus>
              <c:numRef>
                <c:f>[2]Sheet1!$W$4:$W$9</c:f>
                <c:numCache>
                  <c:formatCode>General</c:formatCode>
                  <c:ptCount val="6"/>
                  <c:pt idx="0">
                    <c:v>5.3277362104961708E-2</c:v>
                  </c:pt>
                  <c:pt idx="1">
                    <c:v>6.5011533850144701E-2</c:v>
                  </c:pt>
                  <c:pt idx="2">
                    <c:v>1.8666507596612293E-2</c:v>
                  </c:pt>
                  <c:pt idx="3">
                    <c:v>8.9488268448863709E-3</c:v>
                  </c:pt>
                  <c:pt idx="4">
                    <c:v>7.7577006018547563E-3</c:v>
                  </c:pt>
                  <c:pt idx="5">
                    <c:v>6.3910173665168114E-3</c:v>
                  </c:pt>
                </c:numCache>
              </c:numRef>
            </c:plus>
            <c:minus>
              <c:numRef>
                <c:f>[2]Sheet1!$W$4:$W$9</c:f>
                <c:numCache>
                  <c:formatCode>General</c:formatCode>
                  <c:ptCount val="6"/>
                  <c:pt idx="0">
                    <c:v>5.3277362104961708E-2</c:v>
                  </c:pt>
                  <c:pt idx="1">
                    <c:v>6.5011533850144701E-2</c:v>
                  </c:pt>
                  <c:pt idx="2">
                    <c:v>1.8666507596612293E-2</c:v>
                  </c:pt>
                  <c:pt idx="3">
                    <c:v>8.9488268448863709E-3</c:v>
                  </c:pt>
                  <c:pt idx="4">
                    <c:v>7.7577006018547563E-3</c:v>
                  </c:pt>
                  <c:pt idx="5">
                    <c:v>6.3910173665168114E-3</c:v>
                  </c:pt>
                </c:numCache>
              </c:numRef>
            </c:minus>
            <c:spPr>
              <a:ln w="12700">
                <a:solidFill>
                  <a:srgbClr val="000000"/>
                </a:solidFill>
                <a:prstDash val="solid"/>
              </a:ln>
            </c:spPr>
          </c:errBars>
          <c:cat>
            <c:strRef>
              <c:f>[2]Sheet1!$Q$14:$Q$19</c:f>
              <c:strCache>
                <c:ptCount val="6"/>
                <c:pt idx="0">
                  <c:v>0.75</c:v>
                </c:pt>
                <c:pt idx="1">
                  <c:v>0.375</c:v>
                </c:pt>
                <c:pt idx="2">
                  <c:v>0.1875</c:v>
                </c:pt>
                <c:pt idx="3">
                  <c:v>0.0938</c:v>
                </c:pt>
                <c:pt idx="4">
                  <c:v>0.0468</c:v>
                </c:pt>
                <c:pt idx="5">
                  <c:v>BAC</c:v>
                </c:pt>
              </c:strCache>
            </c:strRef>
          </c:cat>
          <c:val>
            <c:numRef>
              <c:f>[2]Sheet1!$S$14:$S$19</c:f>
              <c:numCache>
                <c:formatCode>General</c:formatCode>
                <c:ptCount val="6"/>
                <c:pt idx="0">
                  <c:v>0.41607610881116652</c:v>
                </c:pt>
                <c:pt idx="1">
                  <c:v>0.29968761076442896</c:v>
                </c:pt>
                <c:pt idx="2">
                  <c:v>0.17418459042607456</c:v>
                </c:pt>
                <c:pt idx="3">
                  <c:v>7.3817611997735288E-2</c:v>
                </c:pt>
                <c:pt idx="4">
                  <c:v>4.8728848199440469E-2</c:v>
                </c:pt>
              </c:numCache>
            </c:numRef>
          </c:val>
        </c:ser>
        <c:ser>
          <c:idx val="2"/>
          <c:order val="2"/>
          <c:tx>
            <c:strRef>
              <c:f>[2]Sheet1!$T$13</c:f>
              <c:strCache>
                <c:ptCount val="1"/>
                <c:pt idx="0">
                  <c:v>0.005</c:v>
                </c:pt>
              </c:strCache>
            </c:strRef>
          </c:tx>
          <c:spPr>
            <a:ln w="12700">
              <a:solidFill>
                <a:srgbClr val="000000"/>
              </a:solidFill>
              <a:prstDash val="solid"/>
            </a:ln>
          </c:spPr>
          <c:marker>
            <c:symbol val="circle"/>
            <c:size val="5"/>
            <c:spPr>
              <a:solidFill>
                <a:srgbClr val="FFFFFF"/>
              </a:solidFill>
              <a:ln>
                <a:solidFill>
                  <a:srgbClr val="000000"/>
                </a:solidFill>
                <a:prstDash val="solid"/>
              </a:ln>
            </c:spPr>
          </c:marker>
          <c:errBars>
            <c:errDir val="y"/>
            <c:errBarType val="both"/>
            <c:errValType val="cust"/>
            <c:plus>
              <c:numRef>
                <c:f>[2]Sheet1!$W$4:$W$9</c:f>
                <c:numCache>
                  <c:formatCode>General</c:formatCode>
                  <c:ptCount val="6"/>
                  <c:pt idx="0">
                    <c:v>5.3277362104961708E-2</c:v>
                  </c:pt>
                  <c:pt idx="1">
                    <c:v>6.5011533850144701E-2</c:v>
                  </c:pt>
                  <c:pt idx="2">
                    <c:v>1.8666507596612293E-2</c:v>
                  </c:pt>
                  <c:pt idx="3">
                    <c:v>8.9488268448863709E-3</c:v>
                  </c:pt>
                  <c:pt idx="4">
                    <c:v>7.7577006018547563E-3</c:v>
                  </c:pt>
                  <c:pt idx="5">
                    <c:v>6.3910173665168114E-3</c:v>
                  </c:pt>
                </c:numCache>
              </c:numRef>
            </c:plus>
            <c:minus>
              <c:numRef>
                <c:f>[2]Sheet1!$W$4:$W$9</c:f>
                <c:numCache>
                  <c:formatCode>General</c:formatCode>
                  <c:ptCount val="6"/>
                  <c:pt idx="0">
                    <c:v>5.3277362104961708E-2</c:v>
                  </c:pt>
                  <c:pt idx="1">
                    <c:v>6.5011533850144701E-2</c:v>
                  </c:pt>
                  <c:pt idx="2">
                    <c:v>1.8666507596612293E-2</c:v>
                  </c:pt>
                  <c:pt idx="3">
                    <c:v>8.9488268448863709E-3</c:v>
                  </c:pt>
                  <c:pt idx="4">
                    <c:v>7.7577006018547563E-3</c:v>
                  </c:pt>
                  <c:pt idx="5">
                    <c:v>6.3910173665168114E-3</c:v>
                  </c:pt>
                </c:numCache>
              </c:numRef>
            </c:minus>
            <c:spPr>
              <a:ln w="12700">
                <a:solidFill>
                  <a:srgbClr val="000000"/>
                </a:solidFill>
                <a:prstDash val="solid"/>
              </a:ln>
            </c:spPr>
          </c:errBars>
          <c:cat>
            <c:strRef>
              <c:f>[2]Sheet1!$Q$14:$Q$19</c:f>
              <c:strCache>
                <c:ptCount val="6"/>
                <c:pt idx="0">
                  <c:v>0.75</c:v>
                </c:pt>
                <c:pt idx="1">
                  <c:v>0.375</c:v>
                </c:pt>
                <c:pt idx="2">
                  <c:v>0.1875</c:v>
                </c:pt>
                <c:pt idx="3">
                  <c:v>0.0938</c:v>
                </c:pt>
                <c:pt idx="4">
                  <c:v>0.0468</c:v>
                </c:pt>
                <c:pt idx="5">
                  <c:v>BAC</c:v>
                </c:pt>
              </c:strCache>
            </c:strRef>
          </c:cat>
          <c:val>
            <c:numRef>
              <c:f>[2]Sheet1!$T$14:$T$19</c:f>
              <c:numCache>
                <c:formatCode>General</c:formatCode>
                <c:ptCount val="6"/>
                <c:pt idx="0">
                  <c:v>0.34352973180236596</c:v>
                </c:pt>
                <c:pt idx="1">
                  <c:v>0.18495587842882424</c:v>
                </c:pt>
                <c:pt idx="2">
                  <c:v>4.3967087861416503E-2</c:v>
                </c:pt>
                <c:pt idx="3">
                  <c:v>1.550057293264389E-2</c:v>
                </c:pt>
                <c:pt idx="4">
                  <c:v>7.2251400560224086E-3</c:v>
                </c:pt>
              </c:numCache>
            </c:numRef>
          </c:val>
        </c:ser>
        <c:ser>
          <c:idx val="3"/>
          <c:order val="3"/>
          <c:tx>
            <c:strRef>
              <c:f>[2]Sheet1!$U$13</c:f>
              <c:strCache>
                <c:ptCount val="1"/>
                <c:pt idx="0">
                  <c:v>BAC</c:v>
                </c:pt>
              </c:strCache>
            </c:strRef>
          </c:tx>
          <c:spPr>
            <a:ln w="25400">
              <a:solidFill>
                <a:srgbClr val="000000"/>
              </a:solidFill>
              <a:prstDash val="solid"/>
            </a:ln>
          </c:spPr>
          <c:marker>
            <c:symbol val="x"/>
            <c:size val="5"/>
            <c:spPr>
              <a:solidFill>
                <a:srgbClr val="FFFFFF"/>
              </a:solidFill>
              <a:ln>
                <a:solidFill>
                  <a:srgbClr val="000000"/>
                </a:solidFill>
                <a:prstDash val="solid"/>
              </a:ln>
            </c:spPr>
          </c:marker>
          <c:errBars>
            <c:errDir val="y"/>
            <c:errBarType val="plus"/>
            <c:errValType val="cust"/>
            <c:plus>
              <c:numRef>
                <c:f>[2]Sheet1!$Y$4:$Y$9</c:f>
                <c:numCache>
                  <c:formatCode>General</c:formatCode>
                  <c:ptCount val="6"/>
                  <c:pt idx="0">
                    <c:v>4.4753593745984017E-3</c:v>
                  </c:pt>
                  <c:pt idx="1">
                    <c:v>0</c:v>
                  </c:pt>
                  <c:pt idx="2">
                    <c:v>0</c:v>
                  </c:pt>
                  <c:pt idx="3">
                    <c:v>0</c:v>
                  </c:pt>
                  <c:pt idx="4">
                    <c:v>0</c:v>
                  </c:pt>
                  <c:pt idx="5">
                    <c:v>0</c:v>
                  </c:pt>
                </c:numCache>
              </c:numRef>
            </c:plus>
            <c:spPr>
              <a:ln w="12700">
                <a:solidFill>
                  <a:srgbClr val="000000"/>
                </a:solidFill>
                <a:prstDash val="solid"/>
              </a:ln>
            </c:spPr>
          </c:errBars>
          <c:cat>
            <c:strRef>
              <c:f>[2]Sheet1!$Q$14:$Q$19</c:f>
              <c:strCache>
                <c:ptCount val="6"/>
                <c:pt idx="0">
                  <c:v>0.75</c:v>
                </c:pt>
                <c:pt idx="1">
                  <c:v>0.375</c:v>
                </c:pt>
                <c:pt idx="2">
                  <c:v>0.1875</c:v>
                </c:pt>
                <c:pt idx="3">
                  <c:v>0.0938</c:v>
                </c:pt>
                <c:pt idx="4">
                  <c:v>0.0468</c:v>
                </c:pt>
                <c:pt idx="5">
                  <c:v>BAC</c:v>
                </c:pt>
              </c:strCache>
            </c:strRef>
          </c:cat>
          <c:val>
            <c:numRef>
              <c:f>[2]Sheet1!$U$14:$U$19</c:f>
              <c:numCache>
                <c:formatCode>General</c:formatCode>
                <c:ptCount val="6"/>
                <c:pt idx="5">
                  <c:v>1.5820000000000001E-3</c:v>
                </c:pt>
              </c:numCache>
            </c:numRef>
          </c:val>
        </c:ser>
        <c:marker val="1"/>
        <c:axId val="92614656"/>
        <c:axId val="92617344"/>
      </c:lineChart>
      <c:catAx>
        <c:axId val="92614656"/>
        <c:scaling>
          <c:orientation val="minMax"/>
        </c:scaling>
        <c:axPos val="b"/>
        <c:title>
          <c:tx>
            <c:rich>
              <a:bodyPr/>
              <a:lstStyle/>
              <a:p>
                <a:pPr>
                  <a:defRPr sz="1000" b="1" i="0" u="none" strike="noStrike" baseline="0">
                    <a:solidFill>
                      <a:srgbClr val="000000"/>
                    </a:solidFill>
                    <a:latin typeface="Arial"/>
                    <a:ea typeface="Arial"/>
                    <a:cs typeface="Arial"/>
                  </a:defRPr>
                </a:pPr>
                <a:r>
                  <a:rPr lang="en-NZ"/>
                  <a:t>Dilution</a:t>
                </a:r>
              </a:p>
            </c:rich>
          </c:tx>
          <c:layout>
            <c:manualLayout>
              <c:xMode val="edge"/>
              <c:yMode val="edge"/>
              <c:x val="0.42880517386307415"/>
              <c:y val="0.8994731214153785"/>
            </c:manualLayout>
          </c:layout>
          <c:spPr>
            <a:noFill/>
            <a:ln w="25400">
              <a:noFill/>
            </a:ln>
          </c:spPr>
        </c:title>
        <c:numFmt formatCode="0.00" sourceLinked="0"/>
        <c:tickLblPos val="nextTo"/>
        <c:spPr>
          <a:ln w="3175">
            <a:solidFill>
              <a:srgbClr val="000000"/>
            </a:solidFill>
            <a:prstDash val="solid"/>
          </a:ln>
        </c:spPr>
        <c:txPr>
          <a:bodyPr rot="0" vert="horz"/>
          <a:lstStyle/>
          <a:p>
            <a:pPr>
              <a:defRPr sz="1000" b="1" i="0" u="none" strike="noStrike" baseline="0">
                <a:solidFill>
                  <a:srgbClr val="000000"/>
                </a:solidFill>
                <a:latin typeface="Arial"/>
                <a:ea typeface="Arial"/>
                <a:cs typeface="Arial"/>
              </a:defRPr>
            </a:pPr>
            <a:endParaRPr lang="en-US"/>
          </a:p>
        </c:txPr>
        <c:crossAx val="92617344"/>
        <c:crosses val="autoZero"/>
        <c:auto val="1"/>
        <c:lblAlgn val="ctr"/>
        <c:lblOffset val="100"/>
        <c:tickLblSkip val="1"/>
        <c:tickMarkSkip val="1"/>
      </c:catAx>
      <c:valAx>
        <c:axId val="92617344"/>
        <c:scaling>
          <c:orientation val="minMax"/>
          <c:max val="1"/>
          <c:min val="0"/>
        </c:scaling>
        <c:axPos val="l"/>
        <c:title>
          <c:tx>
            <c:rich>
              <a:bodyPr/>
              <a:lstStyle/>
              <a:p>
                <a:pPr>
                  <a:defRPr sz="1000" b="1" i="0" u="none" strike="noStrike" baseline="0">
                    <a:solidFill>
                      <a:srgbClr val="000000"/>
                    </a:solidFill>
                    <a:latin typeface="Arial"/>
                    <a:ea typeface="Arial"/>
                    <a:cs typeface="Arial"/>
                  </a:defRPr>
                </a:pPr>
                <a:r>
                  <a:rPr lang="en-NZ"/>
                  <a:t>iL3 Development</a:t>
                </a:r>
              </a:p>
            </c:rich>
          </c:tx>
          <c:layout>
            <c:manualLayout>
              <c:xMode val="edge"/>
              <c:yMode val="edge"/>
              <c:x val="2.4549945962637036E-2"/>
              <c:y val="0.38359899457012331"/>
            </c:manualLayout>
          </c:layout>
          <c:spPr>
            <a:noFill/>
            <a:ln w="25400">
              <a:noFill/>
            </a:ln>
          </c:spPr>
        </c:title>
        <c:numFmt formatCode="General" sourceLinked="1"/>
        <c:tickLblPos val="nextTo"/>
        <c:spPr>
          <a:ln w="3175">
            <a:solidFill>
              <a:srgbClr val="000000"/>
            </a:solidFill>
            <a:prstDash val="solid"/>
          </a:ln>
        </c:spPr>
        <c:txPr>
          <a:bodyPr rot="0" vert="horz"/>
          <a:lstStyle/>
          <a:p>
            <a:pPr>
              <a:defRPr sz="1000" b="1" i="0" u="none" strike="noStrike" baseline="0">
                <a:solidFill>
                  <a:srgbClr val="000000"/>
                </a:solidFill>
                <a:latin typeface="Arial"/>
                <a:ea typeface="Arial"/>
                <a:cs typeface="Arial"/>
              </a:defRPr>
            </a:pPr>
            <a:endParaRPr lang="en-US"/>
          </a:p>
        </c:txPr>
        <c:crossAx val="92614656"/>
        <c:crosses val="autoZero"/>
        <c:crossBetween val="between"/>
      </c:valAx>
      <c:spPr>
        <a:solidFill>
          <a:srgbClr val="FFFFFF"/>
        </a:solidFill>
        <a:ln w="12700">
          <a:solidFill>
            <a:srgbClr val="808080"/>
          </a:solidFill>
          <a:prstDash val="solid"/>
        </a:ln>
      </c:spPr>
    </c:plotArea>
    <c:legend>
      <c:legendPos val="r"/>
      <c:layout>
        <c:manualLayout>
          <c:xMode val="edge"/>
          <c:yMode val="edge"/>
          <c:x val="0.86088381109224099"/>
          <c:y val="0.41799052896165939"/>
          <c:w val="0.12602285008491587"/>
          <c:h val="0.22486828035384471"/>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355" r="0.7500000000000035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NZ"/>
  <c:chart>
    <c:title>
      <c:tx>
        <c:rich>
          <a:bodyPr/>
          <a:lstStyle/>
          <a:p>
            <a:pPr>
              <a:defRPr sz="1050" b="0" i="0" u="none" strike="noStrike" baseline="0">
                <a:solidFill>
                  <a:srgbClr val="000000"/>
                </a:solidFill>
                <a:latin typeface="Arial"/>
                <a:ea typeface="Arial"/>
                <a:cs typeface="Arial"/>
              </a:defRPr>
            </a:pPr>
            <a:r>
              <a:rPr lang="en-NZ" sz="1400" b="0" i="1" strike="noStrike">
                <a:solidFill>
                  <a:srgbClr val="000000"/>
                </a:solidFill>
                <a:latin typeface="Arial"/>
                <a:cs typeface="Arial"/>
              </a:rPr>
              <a:t>P. trichosuri iL3 Development.  </a:t>
            </a:r>
            <a:r>
              <a:rPr lang="en-NZ" sz="1400" b="0" i="0" strike="noStrike">
                <a:solidFill>
                  <a:srgbClr val="000000"/>
                </a:solidFill>
                <a:latin typeface="Arial"/>
                <a:cs typeface="Arial"/>
              </a:rPr>
              <a:t>Incubation Temperature versus Conditioned Medium</a:t>
            </a:r>
          </a:p>
        </c:rich>
      </c:tx>
      <c:layout>
        <c:manualLayout>
          <c:xMode val="edge"/>
          <c:yMode val="edge"/>
          <c:x val="0.11587318251885192"/>
          <c:y val="2.8761061946902627E-2"/>
        </c:manualLayout>
      </c:layout>
      <c:spPr>
        <a:noFill/>
        <a:ln w="25400">
          <a:noFill/>
        </a:ln>
      </c:spPr>
    </c:title>
    <c:plotArea>
      <c:layout>
        <c:manualLayout>
          <c:layoutTarget val="inner"/>
          <c:xMode val="edge"/>
          <c:yMode val="edge"/>
          <c:x val="0.11269858739240345"/>
          <c:y val="0.20796460176991149"/>
          <c:w val="0.73333447007451746"/>
          <c:h val="0.63495575221239553"/>
        </c:manualLayout>
      </c:layout>
      <c:lineChart>
        <c:grouping val="standard"/>
        <c:ser>
          <c:idx val="0"/>
          <c:order val="0"/>
          <c:tx>
            <c:strRef>
              <c:f>[3]Sheet1!$P$13</c:f>
              <c:strCache>
                <c:ptCount val="1"/>
                <c:pt idx="0">
                  <c:v>26.5C</c:v>
                </c:pt>
              </c:strCache>
            </c:strRef>
          </c:tx>
          <c:spPr>
            <a:ln w="25400">
              <a:solidFill>
                <a:srgbClr val="000000"/>
              </a:solidFill>
              <a:prstDash val="solid"/>
            </a:ln>
          </c:spPr>
          <c:marker>
            <c:symbol val="star"/>
            <c:size val="7"/>
            <c:spPr>
              <a:solidFill>
                <a:srgbClr val="FFFFFF"/>
              </a:solidFill>
              <a:ln>
                <a:solidFill>
                  <a:srgbClr val="000000"/>
                </a:solidFill>
                <a:prstDash val="solid"/>
              </a:ln>
            </c:spPr>
          </c:marker>
          <c:errBars>
            <c:errDir val="y"/>
            <c:errBarType val="both"/>
            <c:errValType val="cust"/>
            <c:plus>
              <c:numRef>
                <c:f>[3]Sheet1!$Q$4:$Q$10</c:f>
                <c:numCache>
                  <c:formatCode>General</c:formatCode>
                  <c:ptCount val="7"/>
                  <c:pt idx="0">
                    <c:v>6.0523600136330603E-2</c:v>
                  </c:pt>
                  <c:pt idx="1">
                    <c:v>3.5349581403432223E-2</c:v>
                  </c:pt>
                  <c:pt idx="2">
                    <c:v>1.8914343337867269E-2</c:v>
                  </c:pt>
                  <c:pt idx="3">
                    <c:v>7.7609923490484303E-2</c:v>
                  </c:pt>
                  <c:pt idx="4">
                    <c:v>2.3816849270525544E-2</c:v>
                  </c:pt>
                  <c:pt idx="5">
                    <c:v>1.2494593034766882E-2</c:v>
                  </c:pt>
                  <c:pt idx="6">
                    <c:v>1.7162785951129792E-3</c:v>
                  </c:pt>
                </c:numCache>
              </c:numRef>
            </c:plus>
            <c:minus>
              <c:numRef>
                <c:f>[3]Sheet1!$Q$4:$Q$10</c:f>
                <c:numCache>
                  <c:formatCode>General</c:formatCode>
                  <c:ptCount val="7"/>
                  <c:pt idx="0">
                    <c:v>6.0523600136330603E-2</c:v>
                  </c:pt>
                  <c:pt idx="1">
                    <c:v>3.5349581403432223E-2</c:v>
                  </c:pt>
                  <c:pt idx="2">
                    <c:v>1.8914343337867269E-2</c:v>
                  </c:pt>
                  <c:pt idx="3">
                    <c:v>7.7609923490484303E-2</c:v>
                  </c:pt>
                  <c:pt idx="4">
                    <c:v>2.3816849270525544E-2</c:v>
                  </c:pt>
                  <c:pt idx="5">
                    <c:v>1.2494593034766882E-2</c:v>
                  </c:pt>
                  <c:pt idx="6">
                    <c:v>1.7162785951129792E-3</c:v>
                  </c:pt>
                </c:numCache>
              </c:numRef>
            </c:minus>
            <c:spPr>
              <a:ln w="12700">
                <a:solidFill>
                  <a:srgbClr val="000000"/>
                </a:solidFill>
                <a:prstDash val="solid"/>
              </a:ln>
            </c:spPr>
          </c:errBars>
          <c:cat>
            <c:strRef>
              <c:f>[3]Sheet1!$O$14:$O$20</c:f>
              <c:strCache>
                <c:ptCount val="7"/>
                <c:pt idx="0">
                  <c:v>0.75</c:v>
                </c:pt>
                <c:pt idx="1">
                  <c:v>0.375</c:v>
                </c:pt>
                <c:pt idx="2">
                  <c:v>0.1875</c:v>
                </c:pt>
                <c:pt idx="3">
                  <c:v>0.09375</c:v>
                </c:pt>
                <c:pt idx="4">
                  <c:v>0.046875</c:v>
                </c:pt>
                <c:pt idx="6">
                  <c:v>BAC</c:v>
                </c:pt>
              </c:strCache>
            </c:strRef>
          </c:cat>
          <c:val>
            <c:numRef>
              <c:f>[3]Sheet1!$P$14:$P$20</c:f>
              <c:numCache>
                <c:formatCode>General</c:formatCode>
                <c:ptCount val="7"/>
                <c:pt idx="0">
                  <c:v>0.56119287585784483</c:v>
                </c:pt>
                <c:pt idx="1">
                  <c:v>0.34918639881271252</c:v>
                </c:pt>
                <c:pt idx="2">
                  <c:v>0.29133807428546404</c:v>
                </c:pt>
                <c:pt idx="3">
                  <c:v>0.19395113711599851</c:v>
                </c:pt>
                <c:pt idx="4">
                  <c:v>7.1342139195661958E-2</c:v>
                </c:pt>
                <c:pt idx="6">
                  <c:v>6.0679611650485432E-4</c:v>
                </c:pt>
              </c:numCache>
            </c:numRef>
          </c:val>
        </c:ser>
        <c:ser>
          <c:idx val="1"/>
          <c:order val="1"/>
          <c:tx>
            <c:strRef>
              <c:f>[3]Sheet1!$Q$13</c:f>
              <c:strCache>
                <c:ptCount val="1"/>
                <c:pt idx="0">
                  <c:v>20C</c:v>
                </c:pt>
              </c:strCache>
            </c:strRef>
          </c:tx>
          <c:spPr>
            <a:ln w="25400">
              <a:solidFill>
                <a:srgbClr val="000000"/>
              </a:solidFill>
              <a:prstDash val="solid"/>
            </a:ln>
          </c:spPr>
          <c:marker>
            <c:symbol val="square"/>
            <c:size val="6"/>
            <c:spPr>
              <a:solidFill>
                <a:srgbClr val="000000"/>
              </a:solidFill>
              <a:ln>
                <a:solidFill>
                  <a:srgbClr val="000000"/>
                </a:solidFill>
                <a:prstDash val="solid"/>
              </a:ln>
            </c:spPr>
          </c:marker>
          <c:errBars>
            <c:errDir val="y"/>
            <c:errBarType val="both"/>
            <c:errValType val="cust"/>
            <c:plus>
              <c:numRef>
                <c:f>[3]Sheet1!$S$4:$S$10</c:f>
                <c:numCache>
                  <c:formatCode>General</c:formatCode>
                  <c:ptCount val="7"/>
                  <c:pt idx="0">
                    <c:v>3.6224542070552805E-2</c:v>
                  </c:pt>
                  <c:pt idx="1">
                    <c:v>5.0651219587831094E-2</c:v>
                  </c:pt>
                  <c:pt idx="2">
                    <c:v>6.5796761093104519E-2</c:v>
                  </c:pt>
                  <c:pt idx="3">
                    <c:v>4.9228168106766626E-2</c:v>
                  </c:pt>
                  <c:pt idx="4">
                    <c:v>5.1566070653237858E-2</c:v>
                  </c:pt>
                  <c:pt idx="5">
                    <c:v>3.0677217834820761E-2</c:v>
                  </c:pt>
                  <c:pt idx="6">
                    <c:v>6.112356319781795E-3</c:v>
                  </c:pt>
                </c:numCache>
              </c:numRef>
            </c:plus>
            <c:minus>
              <c:numRef>
                <c:f>[3]Sheet1!$S$4:$S$10</c:f>
                <c:numCache>
                  <c:formatCode>General</c:formatCode>
                  <c:ptCount val="7"/>
                  <c:pt idx="0">
                    <c:v>3.6224542070552805E-2</c:v>
                  </c:pt>
                  <c:pt idx="1">
                    <c:v>5.0651219587831094E-2</c:v>
                  </c:pt>
                  <c:pt idx="2">
                    <c:v>6.5796761093104519E-2</c:v>
                  </c:pt>
                  <c:pt idx="3">
                    <c:v>4.9228168106766626E-2</c:v>
                  </c:pt>
                  <c:pt idx="4">
                    <c:v>5.1566070653237858E-2</c:v>
                  </c:pt>
                  <c:pt idx="5">
                    <c:v>3.0677217834820761E-2</c:v>
                  </c:pt>
                  <c:pt idx="6">
                    <c:v>6.112356319781795E-3</c:v>
                  </c:pt>
                </c:numCache>
              </c:numRef>
            </c:minus>
            <c:spPr>
              <a:ln w="12700">
                <a:solidFill>
                  <a:srgbClr val="000000"/>
                </a:solidFill>
                <a:prstDash val="solid"/>
              </a:ln>
            </c:spPr>
          </c:errBars>
          <c:cat>
            <c:strRef>
              <c:f>[3]Sheet1!$O$14:$O$20</c:f>
              <c:strCache>
                <c:ptCount val="7"/>
                <c:pt idx="0">
                  <c:v>0.75</c:v>
                </c:pt>
                <c:pt idx="1">
                  <c:v>0.375</c:v>
                </c:pt>
                <c:pt idx="2">
                  <c:v>0.1875</c:v>
                </c:pt>
                <c:pt idx="3">
                  <c:v>0.09375</c:v>
                </c:pt>
                <c:pt idx="4">
                  <c:v>0.046875</c:v>
                </c:pt>
                <c:pt idx="6">
                  <c:v>BAC</c:v>
                </c:pt>
              </c:strCache>
            </c:strRef>
          </c:cat>
          <c:val>
            <c:numRef>
              <c:f>[3]Sheet1!$Q$14:$Q$20</c:f>
              <c:numCache>
                <c:formatCode>General</c:formatCode>
                <c:ptCount val="7"/>
                <c:pt idx="0">
                  <c:v>0.75572269722034169</c:v>
                </c:pt>
                <c:pt idx="1">
                  <c:v>0.65183232175054362</c:v>
                </c:pt>
                <c:pt idx="2">
                  <c:v>0.41700826227646515</c:v>
                </c:pt>
                <c:pt idx="3">
                  <c:v>0.33907323662103095</c:v>
                </c:pt>
                <c:pt idx="4">
                  <c:v>0.27702906123303456</c:v>
                </c:pt>
                <c:pt idx="6">
                  <c:v>8.3269308511575262E-3</c:v>
                </c:pt>
              </c:numCache>
            </c:numRef>
          </c:val>
        </c:ser>
        <c:ser>
          <c:idx val="2"/>
          <c:order val="2"/>
          <c:tx>
            <c:strRef>
              <c:f>[3]Sheet1!$R$13</c:f>
              <c:strCache>
                <c:ptCount val="1"/>
                <c:pt idx="0">
                  <c:v>14C</c:v>
                </c:pt>
              </c:strCache>
            </c:strRef>
          </c:tx>
          <c:spPr>
            <a:ln w="25400">
              <a:solidFill>
                <a:srgbClr val="000000"/>
              </a:solidFill>
              <a:prstDash val="solid"/>
            </a:ln>
          </c:spPr>
          <c:marker>
            <c:symbol val="triangle"/>
            <c:size val="7"/>
            <c:spPr>
              <a:solidFill>
                <a:srgbClr val="FFFFFF"/>
              </a:solidFill>
              <a:ln>
                <a:solidFill>
                  <a:srgbClr val="000000"/>
                </a:solidFill>
                <a:prstDash val="solid"/>
              </a:ln>
            </c:spPr>
          </c:marker>
          <c:errBars>
            <c:errDir val="y"/>
            <c:errBarType val="both"/>
            <c:errValType val="cust"/>
            <c:plus>
              <c:numRef>
                <c:f>[3]Sheet1!$U$4:$U$10</c:f>
                <c:numCache>
                  <c:formatCode>General</c:formatCode>
                  <c:ptCount val="7"/>
                  <c:pt idx="0">
                    <c:v>3.2577428860939138E-2</c:v>
                  </c:pt>
                  <c:pt idx="1">
                    <c:v>2.2096235913318663E-2</c:v>
                  </c:pt>
                  <c:pt idx="2">
                    <c:v>4.1714923064497131E-2</c:v>
                  </c:pt>
                  <c:pt idx="3">
                    <c:v>6.8453450751142023E-2</c:v>
                  </c:pt>
                  <c:pt idx="4">
                    <c:v>4.6184606324306932E-2</c:v>
                  </c:pt>
                  <c:pt idx="5">
                    <c:v>2.5948419864409107E-2</c:v>
                  </c:pt>
                  <c:pt idx="6">
                    <c:v>8.2642831622987342E-3</c:v>
                  </c:pt>
                </c:numCache>
              </c:numRef>
            </c:plus>
            <c:minus>
              <c:numRef>
                <c:f>[3]Sheet1!$U$4:$U$10</c:f>
                <c:numCache>
                  <c:formatCode>General</c:formatCode>
                  <c:ptCount val="7"/>
                  <c:pt idx="0">
                    <c:v>3.2577428860939138E-2</c:v>
                  </c:pt>
                  <c:pt idx="1">
                    <c:v>2.2096235913318663E-2</c:v>
                  </c:pt>
                  <c:pt idx="2">
                    <c:v>4.1714923064497131E-2</c:v>
                  </c:pt>
                  <c:pt idx="3">
                    <c:v>6.8453450751142023E-2</c:v>
                  </c:pt>
                  <c:pt idx="4">
                    <c:v>4.6184606324306932E-2</c:v>
                  </c:pt>
                  <c:pt idx="5">
                    <c:v>2.5948419864409107E-2</c:v>
                  </c:pt>
                  <c:pt idx="6">
                    <c:v>8.2642831622987342E-3</c:v>
                  </c:pt>
                </c:numCache>
              </c:numRef>
            </c:minus>
            <c:spPr>
              <a:ln w="12700">
                <a:solidFill>
                  <a:srgbClr val="000000"/>
                </a:solidFill>
                <a:prstDash val="solid"/>
              </a:ln>
            </c:spPr>
          </c:errBars>
          <c:cat>
            <c:strRef>
              <c:f>[3]Sheet1!$O$14:$O$20</c:f>
              <c:strCache>
                <c:ptCount val="7"/>
                <c:pt idx="0">
                  <c:v>0.75</c:v>
                </c:pt>
                <c:pt idx="1">
                  <c:v>0.375</c:v>
                </c:pt>
                <c:pt idx="2">
                  <c:v>0.1875</c:v>
                </c:pt>
                <c:pt idx="3">
                  <c:v>0.09375</c:v>
                </c:pt>
                <c:pt idx="4">
                  <c:v>0.046875</c:v>
                </c:pt>
                <c:pt idx="6">
                  <c:v>BAC</c:v>
                </c:pt>
              </c:strCache>
            </c:strRef>
          </c:cat>
          <c:val>
            <c:numRef>
              <c:f>[3]Sheet1!$R$14:$R$20</c:f>
              <c:numCache>
                <c:formatCode>General</c:formatCode>
                <c:ptCount val="7"/>
                <c:pt idx="0">
                  <c:v>0.900987282999971</c:v>
                </c:pt>
                <c:pt idx="1">
                  <c:v>0.75899484934981376</c:v>
                </c:pt>
                <c:pt idx="2">
                  <c:v>0.54682455428551902</c:v>
                </c:pt>
                <c:pt idx="3">
                  <c:v>0.41153961638438746</c:v>
                </c:pt>
                <c:pt idx="4">
                  <c:v>0.20601634936733279</c:v>
                </c:pt>
                <c:pt idx="6">
                  <c:v>7.5983941790780506E-3</c:v>
                </c:pt>
              </c:numCache>
            </c:numRef>
          </c:val>
        </c:ser>
        <c:marker val="1"/>
        <c:axId val="92854912"/>
        <c:axId val="92676864"/>
      </c:lineChart>
      <c:catAx>
        <c:axId val="92854912"/>
        <c:scaling>
          <c:orientation val="minMax"/>
        </c:scaling>
        <c:axPos val="b"/>
        <c:title>
          <c:tx>
            <c:rich>
              <a:bodyPr/>
              <a:lstStyle/>
              <a:p>
                <a:pPr>
                  <a:defRPr sz="1050" b="1" i="0" u="none" strike="noStrike" baseline="0">
                    <a:solidFill>
                      <a:srgbClr val="000000"/>
                    </a:solidFill>
                    <a:latin typeface="Arial"/>
                    <a:ea typeface="Arial"/>
                    <a:cs typeface="Arial"/>
                  </a:defRPr>
                </a:pPr>
                <a:r>
                  <a:rPr lang="en-NZ"/>
                  <a:t>Dilution</a:t>
                </a:r>
              </a:p>
            </c:rich>
          </c:tx>
          <c:layout>
            <c:manualLayout>
              <c:xMode val="edge"/>
              <c:yMode val="edge"/>
              <c:x val="0.43333399991667992"/>
              <c:y val="0.91371681415929262"/>
            </c:manualLayout>
          </c:layout>
          <c:spPr>
            <a:noFill/>
            <a:ln w="25400">
              <a:noFill/>
            </a:ln>
          </c:spPr>
        </c:title>
        <c:numFmt formatCode="General" sourceLinked="1"/>
        <c:tickLblPos val="nextTo"/>
        <c:spPr>
          <a:ln w="3175">
            <a:solidFill>
              <a:srgbClr val="000000"/>
            </a:solidFill>
            <a:prstDash val="solid"/>
          </a:ln>
        </c:spPr>
        <c:txPr>
          <a:bodyPr rot="0" vert="horz"/>
          <a:lstStyle/>
          <a:p>
            <a:pPr>
              <a:defRPr sz="1050" b="1" i="0" u="none" strike="noStrike" baseline="0">
                <a:solidFill>
                  <a:srgbClr val="000000"/>
                </a:solidFill>
                <a:latin typeface="Arial"/>
                <a:ea typeface="Arial"/>
                <a:cs typeface="Arial"/>
              </a:defRPr>
            </a:pPr>
            <a:endParaRPr lang="en-US"/>
          </a:p>
        </c:txPr>
        <c:crossAx val="92676864"/>
        <c:crosses val="autoZero"/>
        <c:auto val="1"/>
        <c:lblAlgn val="ctr"/>
        <c:lblOffset val="100"/>
        <c:tickLblSkip val="1"/>
        <c:tickMarkSkip val="1"/>
      </c:catAx>
      <c:valAx>
        <c:axId val="92676864"/>
        <c:scaling>
          <c:orientation val="minMax"/>
          <c:min val="0"/>
        </c:scaling>
        <c:axPos val="l"/>
        <c:title>
          <c:tx>
            <c:rich>
              <a:bodyPr/>
              <a:lstStyle/>
              <a:p>
                <a:pPr>
                  <a:defRPr sz="1050" b="1" i="0" u="none" strike="noStrike" baseline="0">
                    <a:solidFill>
                      <a:srgbClr val="000000"/>
                    </a:solidFill>
                    <a:latin typeface="Arial"/>
                    <a:ea typeface="Arial"/>
                    <a:cs typeface="Arial"/>
                  </a:defRPr>
                </a:pPr>
                <a:r>
                  <a:rPr lang="en-NZ"/>
                  <a:t>Proportion of iL3 </a:t>
                </a:r>
              </a:p>
            </c:rich>
          </c:tx>
          <c:layout>
            <c:manualLayout>
              <c:xMode val="edge"/>
              <c:yMode val="edge"/>
              <c:x val="2.3809523809523812E-2"/>
              <c:y val="0.39159292035398446"/>
            </c:manualLayout>
          </c:layout>
          <c:spPr>
            <a:noFill/>
            <a:ln w="25400">
              <a:noFill/>
            </a:ln>
          </c:spPr>
        </c:title>
        <c:numFmt formatCode="General" sourceLinked="1"/>
        <c:tickLblPos val="nextTo"/>
        <c:spPr>
          <a:ln w="3175">
            <a:solidFill>
              <a:srgbClr val="000000"/>
            </a:solidFill>
            <a:prstDash val="solid"/>
          </a:ln>
        </c:spPr>
        <c:txPr>
          <a:bodyPr rot="0" vert="horz"/>
          <a:lstStyle/>
          <a:p>
            <a:pPr>
              <a:defRPr sz="1050" b="1" i="0" u="none" strike="noStrike" baseline="0">
                <a:solidFill>
                  <a:srgbClr val="000000"/>
                </a:solidFill>
                <a:latin typeface="Arial"/>
                <a:ea typeface="Arial"/>
                <a:cs typeface="Arial"/>
              </a:defRPr>
            </a:pPr>
            <a:endParaRPr lang="en-US"/>
          </a:p>
        </c:txPr>
        <c:crossAx val="92854912"/>
        <c:crosses val="autoZero"/>
        <c:crossBetween val="between"/>
        <c:majorUnit val="0.1"/>
      </c:valAx>
      <c:spPr>
        <a:solidFill>
          <a:srgbClr val="FFFFFF"/>
        </a:solidFill>
        <a:ln w="12700">
          <a:solidFill>
            <a:srgbClr val="808080"/>
          </a:solidFill>
          <a:prstDash val="solid"/>
        </a:ln>
      </c:spPr>
    </c:plotArea>
    <c:legend>
      <c:legendPos val="r"/>
      <c:layout>
        <c:manualLayout>
          <c:xMode val="edge"/>
          <c:yMode val="edge"/>
          <c:x val="0.86031879348414775"/>
          <c:y val="0.5"/>
          <c:w val="0.12698429362996291"/>
          <c:h val="0.14823008849557623"/>
        </c:manualLayout>
      </c:layout>
      <c:spPr>
        <a:solidFill>
          <a:srgbClr val="FFFFFF"/>
        </a:solidFill>
        <a:ln w="3175">
          <a:solidFill>
            <a:srgbClr val="000000"/>
          </a:solidFill>
          <a:prstDash val="solid"/>
        </a:ln>
      </c:spPr>
      <c:txPr>
        <a:bodyPr/>
        <a:lstStyle/>
        <a:p>
          <a:pPr>
            <a:defRPr sz="96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0355" r="0.7500000000000035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NZ"/>
  <c:chart>
    <c:title>
      <c:tx>
        <c:rich>
          <a:bodyPr/>
          <a:lstStyle/>
          <a:p>
            <a:pPr>
              <a:defRPr sz="1200" b="0" i="1" u="none" strike="noStrike" baseline="0">
                <a:solidFill>
                  <a:srgbClr val="000000"/>
                </a:solidFill>
                <a:latin typeface="Arial"/>
                <a:ea typeface="Arial"/>
                <a:cs typeface="Arial"/>
              </a:defRPr>
            </a:pPr>
            <a:r>
              <a:rPr lang="en-NZ" sz="1200" b="0" i="1" strike="noStrike">
                <a:solidFill>
                  <a:srgbClr val="000000"/>
                </a:solidFill>
                <a:latin typeface="Arial"/>
                <a:cs typeface="Arial"/>
              </a:rPr>
              <a:t>P. trichosuri </a:t>
            </a:r>
            <a:r>
              <a:rPr lang="en-NZ" sz="1200" b="0" i="0" strike="noStrike">
                <a:solidFill>
                  <a:srgbClr val="000000"/>
                </a:solidFill>
                <a:latin typeface="Arial"/>
                <a:cs typeface="Arial"/>
              </a:rPr>
              <a:t>Inbred lines versus CM susceptability in simuliar immune status possums</a:t>
            </a:r>
          </a:p>
        </c:rich>
      </c:tx>
      <c:layout>
        <c:manualLayout>
          <c:xMode val="edge"/>
          <c:yMode val="edge"/>
          <c:x val="0.12959730872143044"/>
          <c:y val="3.2663316582915027E-2"/>
        </c:manualLayout>
      </c:layout>
      <c:spPr>
        <a:noFill/>
        <a:ln w="25400">
          <a:noFill/>
        </a:ln>
      </c:spPr>
    </c:title>
    <c:plotArea>
      <c:layout>
        <c:manualLayout>
          <c:layoutTarget val="inner"/>
          <c:xMode val="edge"/>
          <c:yMode val="edge"/>
          <c:x val="0.15411571847953706"/>
          <c:y val="0.24371859296482529"/>
          <c:w val="0.6304733937799244"/>
          <c:h val="0.56783919597989962"/>
        </c:manualLayout>
      </c:layout>
      <c:lineChart>
        <c:grouping val="standard"/>
        <c:ser>
          <c:idx val="0"/>
          <c:order val="0"/>
          <c:tx>
            <c:strRef>
              <c:f>[4]Sheet1!$X$51</c:f>
              <c:strCache>
                <c:ptCount val="1"/>
                <c:pt idx="0">
                  <c:v>KNP</c:v>
                </c:pt>
              </c:strCache>
            </c:strRef>
          </c:tx>
          <c:spPr>
            <a:ln w="25400">
              <a:solidFill>
                <a:srgbClr val="000000"/>
              </a:solidFill>
              <a:prstDash val="solid"/>
            </a:ln>
          </c:spPr>
          <c:marker>
            <c:symbol val="triangle"/>
            <c:size val="7"/>
            <c:spPr>
              <a:solidFill>
                <a:srgbClr val="000000"/>
              </a:solidFill>
              <a:ln>
                <a:solidFill>
                  <a:srgbClr val="000000"/>
                </a:solidFill>
                <a:prstDash val="solid"/>
              </a:ln>
            </c:spPr>
          </c:marker>
          <c:errBars>
            <c:errDir val="y"/>
            <c:errBarType val="both"/>
            <c:errValType val="cust"/>
            <c:plus>
              <c:numRef>
                <c:f>[4]Sheet1!$Z$11:$Z$16</c:f>
                <c:numCache>
                  <c:formatCode>General</c:formatCode>
                  <c:ptCount val="6"/>
                  <c:pt idx="0">
                    <c:v>4.735942266384665E-2</c:v>
                  </c:pt>
                  <c:pt idx="1">
                    <c:v>6.9861036434306148E-2</c:v>
                  </c:pt>
                  <c:pt idx="2">
                    <c:v>8.3371581585308829E-2</c:v>
                  </c:pt>
                  <c:pt idx="3">
                    <c:v>3.6775062481990146E-2</c:v>
                  </c:pt>
                  <c:pt idx="4">
                    <c:v>2.9203661531457786E-2</c:v>
                  </c:pt>
                  <c:pt idx="5">
                    <c:v>2.061860052847793E-3</c:v>
                  </c:pt>
                </c:numCache>
              </c:numRef>
            </c:plus>
            <c:minus>
              <c:numRef>
                <c:f>[4]Sheet1!$Z$11:$Z$16</c:f>
                <c:numCache>
                  <c:formatCode>General</c:formatCode>
                  <c:ptCount val="6"/>
                  <c:pt idx="0">
                    <c:v>4.735942266384665E-2</c:v>
                  </c:pt>
                  <c:pt idx="1">
                    <c:v>6.9861036434306148E-2</c:v>
                  </c:pt>
                  <c:pt idx="2">
                    <c:v>8.3371581585308829E-2</c:v>
                  </c:pt>
                  <c:pt idx="3">
                    <c:v>3.6775062481990146E-2</c:v>
                  </c:pt>
                  <c:pt idx="4">
                    <c:v>2.9203661531457786E-2</c:v>
                  </c:pt>
                  <c:pt idx="5">
                    <c:v>2.061860052847793E-3</c:v>
                  </c:pt>
                </c:numCache>
              </c:numRef>
            </c:minus>
            <c:spPr>
              <a:ln w="12700">
                <a:solidFill>
                  <a:srgbClr val="000000"/>
                </a:solidFill>
                <a:prstDash val="solid"/>
              </a:ln>
            </c:spPr>
          </c:errBars>
          <c:cat>
            <c:strRef>
              <c:f>[4]Sheet1!$W$52:$W$58</c:f>
              <c:strCache>
                <c:ptCount val="7"/>
                <c:pt idx="0">
                  <c:v>0.75</c:v>
                </c:pt>
                <c:pt idx="1">
                  <c:v>0.375</c:v>
                </c:pt>
                <c:pt idx="2">
                  <c:v>0.188</c:v>
                </c:pt>
                <c:pt idx="3">
                  <c:v>0.094</c:v>
                </c:pt>
                <c:pt idx="4">
                  <c:v>0.047</c:v>
                </c:pt>
                <c:pt idx="6">
                  <c:v>BAC</c:v>
                </c:pt>
              </c:strCache>
            </c:strRef>
          </c:cat>
          <c:val>
            <c:numRef>
              <c:f>[4]Sheet1!$X$52:$X$58</c:f>
              <c:numCache>
                <c:formatCode>General</c:formatCode>
                <c:ptCount val="7"/>
                <c:pt idx="0">
                  <c:v>0.56272862131620383</c:v>
                </c:pt>
                <c:pt idx="1">
                  <c:v>0.37142060151804107</c:v>
                </c:pt>
                <c:pt idx="2">
                  <c:v>0.25582444926065523</c:v>
                </c:pt>
                <c:pt idx="3">
                  <c:v>0.13212998615976237</c:v>
                </c:pt>
                <c:pt idx="4">
                  <c:v>6.7001424411563856E-2</c:v>
                </c:pt>
                <c:pt idx="6">
                  <c:v>8.4175084175084182E-4</c:v>
                </c:pt>
              </c:numCache>
            </c:numRef>
          </c:val>
          <c:smooth val="1"/>
        </c:ser>
        <c:ser>
          <c:idx val="1"/>
          <c:order val="1"/>
          <c:tx>
            <c:strRef>
              <c:f>[4]Sheet1!$Y$51</c:f>
              <c:strCache>
                <c:ptCount val="1"/>
                <c:pt idx="0">
                  <c:v>CM20</c:v>
                </c:pt>
              </c:strCache>
            </c:strRef>
          </c:tx>
          <c:spPr>
            <a:ln w="12700">
              <a:solidFill>
                <a:srgbClr val="000000"/>
              </a:solidFill>
              <a:prstDash val="solid"/>
            </a:ln>
          </c:spPr>
          <c:marker>
            <c:symbol val="diamond"/>
            <c:size val="5"/>
            <c:spPr>
              <a:solidFill>
                <a:srgbClr val="000000"/>
              </a:solidFill>
              <a:ln>
                <a:solidFill>
                  <a:srgbClr val="000000"/>
                </a:solidFill>
                <a:prstDash val="solid"/>
              </a:ln>
            </c:spPr>
          </c:marker>
          <c:errBars>
            <c:errDir val="y"/>
            <c:errBarType val="both"/>
            <c:errValType val="cust"/>
            <c:plus>
              <c:numRef>
                <c:f>[4]Sheet1!$Z$27:$Z$32</c:f>
                <c:numCache>
                  <c:formatCode>General</c:formatCode>
                  <c:ptCount val="6"/>
                  <c:pt idx="0">
                    <c:v>2.7395928069125209E-2</c:v>
                  </c:pt>
                  <c:pt idx="1">
                    <c:v>5.4472505813236295E-2</c:v>
                  </c:pt>
                  <c:pt idx="2">
                    <c:v>3.5546133626988018E-2</c:v>
                  </c:pt>
                  <c:pt idx="3">
                    <c:v>4.0899059198769926E-2</c:v>
                  </c:pt>
                  <c:pt idx="4">
                    <c:v>6.5518757324724078E-2</c:v>
                  </c:pt>
                  <c:pt idx="5">
                    <c:v>1.8686155271803798E-3</c:v>
                  </c:pt>
                </c:numCache>
              </c:numRef>
            </c:plus>
            <c:minus>
              <c:numRef>
                <c:f>[4]Sheet1!$Z$27:$Z$32</c:f>
                <c:numCache>
                  <c:formatCode>General</c:formatCode>
                  <c:ptCount val="6"/>
                  <c:pt idx="0">
                    <c:v>2.7395928069125209E-2</c:v>
                  </c:pt>
                  <c:pt idx="1">
                    <c:v>5.4472505813236295E-2</c:v>
                  </c:pt>
                  <c:pt idx="2">
                    <c:v>3.5546133626988018E-2</c:v>
                  </c:pt>
                  <c:pt idx="3">
                    <c:v>4.0899059198769926E-2</c:v>
                  </c:pt>
                  <c:pt idx="4">
                    <c:v>6.5518757324724078E-2</c:v>
                  </c:pt>
                  <c:pt idx="5">
                    <c:v>1.8686155271803798E-3</c:v>
                  </c:pt>
                </c:numCache>
              </c:numRef>
            </c:minus>
            <c:spPr>
              <a:ln w="12700">
                <a:solidFill>
                  <a:srgbClr val="000000"/>
                </a:solidFill>
                <a:prstDash val="solid"/>
              </a:ln>
            </c:spPr>
          </c:errBars>
          <c:cat>
            <c:strRef>
              <c:f>[4]Sheet1!$W$52:$W$58</c:f>
              <c:strCache>
                <c:ptCount val="7"/>
                <c:pt idx="0">
                  <c:v>0.75</c:v>
                </c:pt>
                <c:pt idx="1">
                  <c:v>0.375</c:v>
                </c:pt>
                <c:pt idx="2">
                  <c:v>0.188</c:v>
                </c:pt>
                <c:pt idx="3">
                  <c:v>0.094</c:v>
                </c:pt>
                <c:pt idx="4">
                  <c:v>0.047</c:v>
                </c:pt>
                <c:pt idx="6">
                  <c:v>BAC</c:v>
                </c:pt>
              </c:strCache>
            </c:strRef>
          </c:cat>
          <c:val>
            <c:numRef>
              <c:f>[4]Sheet1!$Y$52:$Y$58</c:f>
              <c:numCache>
                <c:formatCode>General</c:formatCode>
                <c:ptCount val="7"/>
                <c:pt idx="0">
                  <c:v>0.92823382647023767</c:v>
                </c:pt>
                <c:pt idx="1">
                  <c:v>0.80188356680525519</c:v>
                </c:pt>
                <c:pt idx="2">
                  <c:v>0.70526333637256988</c:v>
                </c:pt>
                <c:pt idx="3">
                  <c:v>0.64372061637518263</c:v>
                </c:pt>
                <c:pt idx="4">
                  <c:v>0.51885088977377725</c:v>
                </c:pt>
                <c:pt idx="6">
                  <c:v>1.2040508174528794E-3</c:v>
                </c:pt>
              </c:numCache>
            </c:numRef>
          </c:val>
          <c:smooth val="1"/>
        </c:ser>
        <c:ser>
          <c:idx val="2"/>
          <c:order val="2"/>
          <c:tx>
            <c:strRef>
              <c:f>[4]Sheet1!$Z$51</c:f>
              <c:strCache>
                <c:ptCount val="1"/>
                <c:pt idx="0">
                  <c:v>CM13</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errBars>
            <c:errDir val="y"/>
            <c:errBarType val="both"/>
            <c:errValType val="cust"/>
            <c:plus>
              <c:numRef>
                <c:f>[4]Sheet1!$Z$19:$Z$24</c:f>
                <c:numCache>
                  <c:formatCode>General</c:formatCode>
                  <c:ptCount val="6"/>
                  <c:pt idx="0">
                    <c:v>5.5501672776840962E-2</c:v>
                  </c:pt>
                  <c:pt idx="1">
                    <c:v>6.5058595298935096E-2</c:v>
                  </c:pt>
                  <c:pt idx="2">
                    <c:v>4.7544516033475072E-2</c:v>
                  </c:pt>
                  <c:pt idx="3">
                    <c:v>3.3545497039577883E-2</c:v>
                  </c:pt>
                  <c:pt idx="4">
                    <c:v>2.5301193793063989E-2</c:v>
                  </c:pt>
                  <c:pt idx="5">
                    <c:v>2.3060345056715096E-3</c:v>
                  </c:pt>
                </c:numCache>
              </c:numRef>
            </c:plus>
            <c:minus>
              <c:numRef>
                <c:f>[4]Sheet1!$Z$19:$Z$24</c:f>
                <c:numCache>
                  <c:formatCode>General</c:formatCode>
                  <c:ptCount val="6"/>
                  <c:pt idx="0">
                    <c:v>5.5501672776840962E-2</c:v>
                  </c:pt>
                  <c:pt idx="1">
                    <c:v>6.5058595298935096E-2</c:v>
                  </c:pt>
                  <c:pt idx="2">
                    <c:v>4.7544516033475072E-2</c:v>
                  </c:pt>
                  <c:pt idx="3">
                    <c:v>3.3545497039577883E-2</c:v>
                  </c:pt>
                  <c:pt idx="4">
                    <c:v>2.5301193793063989E-2</c:v>
                  </c:pt>
                  <c:pt idx="5">
                    <c:v>2.3060345056715096E-3</c:v>
                  </c:pt>
                </c:numCache>
              </c:numRef>
            </c:minus>
            <c:spPr>
              <a:ln w="12700">
                <a:solidFill>
                  <a:srgbClr val="000000"/>
                </a:solidFill>
                <a:prstDash val="solid"/>
              </a:ln>
            </c:spPr>
          </c:errBars>
          <c:cat>
            <c:strRef>
              <c:f>[4]Sheet1!$W$52:$W$58</c:f>
              <c:strCache>
                <c:ptCount val="7"/>
                <c:pt idx="0">
                  <c:v>0.75</c:v>
                </c:pt>
                <c:pt idx="1">
                  <c:v>0.375</c:v>
                </c:pt>
                <c:pt idx="2">
                  <c:v>0.188</c:v>
                </c:pt>
                <c:pt idx="3">
                  <c:v>0.094</c:v>
                </c:pt>
                <c:pt idx="4">
                  <c:v>0.047</c:v>
                </c:pt>
                <c:pt idx="6">
                  <c:v>BAC</c:v>
                </c:pt>
              </c:strCache>
            </c:strRef>
          </c:cat>
          <c:val>
            <c:numRef>
              <c:f>[4]Sheet1!$Z$52:$Z$58</c:f>
              <c:numCache>
                <c:formatCode>General</c:formatCode>
                <c:ptCount val="7"/>
                <c:pt idx="0">
                  <c:v>0.52078198353386285</c:v>
                </c:pt>
                <c:pt idx="1">
                  <c:v>0.30958664545101883</c:v>
                </c:pt>
                <c:pt idx="2">
                  <c:v>0.21788023295244141</c:v>
                </c:pt>
                <c:pt idx="3">
                  <c:v>0.1644887928728366</c:v>
                </c:pt>
                <c:pt idx="4">
                  <c:v>0.10879838324612635</c:v>
                </c:pt>
                <c:pt idx="6">
                  <c:v>3.3708041879998486E-3</c:v>
                </c:pt>
              </c:numCache>
            </c:numRef>
          </c:val>
          <c:smooth val="1"/>
        </c:ser>
        <c:ser>
          <c:idx val="3"/>
          <c:order val="3"/>
          <c:tx>
            <c:strRef>
              <c:f>[4]Sheet1!$AA$51</c:f>
              <c:strCache>
                <c:ptCount val="1"/>
                <c:pt idx="0">
                  <c:v>CM3</c:v>
                </c:pt>
              </c:strCache>
            </c:strRef>
          </c:tx>
          <c:spPr>
            <a:ln w="12700">
              <a:solidFill>
                <a:srgbClr val="000000"/>
              </a:solidFill>
              <a:prstDash val="solid"/>
            </a:ln>
          </c:spPr>
          <c:marker>
            <c:symbol val="square"/>
            <c:size val="5"/>
            <c:spPr>
              <a:noFill/>
              <a:ln>
                <a:solidFill>
                  <a:srgbClr val="000000"/>
                </a:solidFill>
                <a:prstDash val="solid"/>
              </a:ln>
            </c:spPr>
          </c:marker>
          <c:errBars>
            <c:errDir val="y"/>
            <c:errBarType val="both"/>
            <c:errValType val="cust"/>
            <c:plus>
              <c:numRef>
                <c:f>[4]Sheet1!$Z$43:$Z$48</c:f>
                <c:numCache>
                  <c:formatCode>General</c:formatCode>
                  <c:ptCount val="6"/>
                  <c:pt idx="0">
                    <c:v>5.5192747371632205E-2</c:v>
                  </c:pt>
                  <c:pt idx="1">
                    <c:v>4.0749457275744111E-2</c:v>
                  </c:pt>
                  <c:pt idx="2">
                    <c:v>3.1516382664089314E-2</c:v>
                  </c:pt>
                  <c:pt idx="3">
                    <c:v>2.2998514171302314E-2</c:v>
                  </c:pt>
                  <c:pt idx="4">
                    <c:v>3.2312443000965779E-2</c:v>
                  </c:pt>
                  <c:pt idx="5">
                    <c:v>0</c:v>
                  </c:pt>
                </c:numCache>
              </c:numRef>
            </c:plus>
            <c:minus>
              <c:numRef>
                <c:f>[4]Sheet1!$Z$43:$Z$48</c:f>
                <c:numCache>
                  <c:formatCode>General</c:formatCode>
                  <c:ptCount val="6"/>
                  <c:pt idx="0">
                    <c:v>5.5192747371632205E-2</c:v>
                  </c:pt>
                  <c:pt idx="1">
                    <c:v>4.0749457275744111E-2</c:v>
                  </c:pt>
                  <c:pt idx="2">
                    <c:v>3.1516382664089314E-2</c:v>
                  </c:pt>
                  <c:pt idx="3">
                    <c:v>2.2998514171302314E-2</c:v>
                  </c:pt>
                  <c:pt idx="4">
                    <c:v>3.2312443000965779E-2</c:v>
                  </c:pt>
                  <c:pt idx="5">
                    <c:v>0</c:v>
                  </c:pt>
                </c:numCache>
              </c:numRef>
            </c:minus>
            <c:spPr>
              <a:ln w="12700">
                <a:solidFill>
                  <a:srgbClr val="000000"/>
                </a:solidFill>
                <a:prstDash val="solid"/>
              </a:ln>
            </c:spPr>
          </c:errBars>
          <c:cat>
            <c:strRef>
              <c:f>[4]Sheet1!$W$52:$W$58</c:f>
              <c:strCache>
                <c:ptCount val="7"/>
                <c:pt idx="0">
                  <c:v>0.75</c:v>
                </c:pt>
                <c:pt idx="1">
                  <c:v>0.375</c:v>
                </c:pt>
                <c:pt idx="2">
                  <c:v>0.188</c:v>
                </c:pt>
                <c:pt idx="3">
                  <c:v>0.094</c:v>
                </c:pt>
                <c:pt idx="4">
                  <c:v>0.047</c:v>
                </c:pt>
                <c:pt idx="6">
                  <c:v>BAC</c:v>
                </c:pt>
              </c:strCache>
            </c:strRef>
          </c:cat>
          <c:val>
            <c:numRef>
              <c:f>[4]Sheet1!$AA$52:$AA$58</c:f>
              <c:numCache>
                <c:formatCode>General</c:formatCode>
                <c:ptCount val="7"/>
                <c:pt idx="0">
                  <c:v>0.21360030805857175</c:v>
                </c:pt>
                <c:pt idx="1">
                  <c:v>0.1316968705260704</c:v>
                </c:pt>
                <c:pt idx="2">
                  <c:v>5.9108160240914864E-2</c:v>
                </c:pt>
                <c:pt idx="3">
                  <c:v>1.71406283784333E-2</c:v>
                </c:pt>
                <c:pt idx="4">
                  <c:v>3.4132117465450799E-3</c:v>
                </c:pt>
                <c:pt idx="6">
                  <c:v>1.1574074074074073E-3</c:v>
                </c:pt>
              </c:numCache>
            </c:numRef>
          </c:val>
          <c:smooth val="1"/>
        </c:ser>
        <c:ser>
          <c:idx val="4"/>
          <c:order val="4"/>
          <c:tx>
            <c:strRef>
              <c:f>[4]Sheet1!$AB$51</c:f>
              <c:strCache>
                <c:ptCount val="1"/>
                <c:pt idx="0">
                  <c:v>CM1</c:v>
                </c:pt>
              </c:strCache>
            </c:strRef>
          </c:tx>
          <c:spPr>
            <a:ln w="12700">
              <a:solidFill>
                <a:srgbClr val="000000"/>
              </a:solidFill>
              <a:prstDash val="solid"/>
            </a:ln>
          </c:spPr>
          <c:marker>
            <c:symbol val="star"/>
            <c:size val="5"/>
            <c:spPr>
              <a:noFill/>
              <a:ln>
                <a:solidFill>
                  <a:srgbClr val="000000"/>
                </a:solidFill>
                <a:prstDash val="solid"/>
              </a:ln>
            </c:spPr>
          </c:marker>
          <c:errBars>
            <c:errDir val="y"/>
            <c:errBarType val="both"/>
            <c:errValType val="cust"/>
            <c:plus>
              <c:numRef>
                <c:f>[4]Sheet1!$Z$35:$Z$40</c:f>
                <c:numCache>
                  <c:formatCode>General</c:formatCode>
                  <c:ptCount val="6"/>
                  <c:pt idx="0">
                    <c:v>4.5450206321021591E-2</c:v>
                  </c:pt>
                  <c:pt idx="1">
                    <c:v>4.2963243735400856E-2</c:v>
                  </c:pt>
                  <c:pt idx="2">
                    <c:v>2.3424299748721612E-2</c:v>
                  </c:pt>
                  <c:pt idx="3">
                    <c:v>1.5051283187111623E-2</c:v>
                  </c:pt>
                  <c:pt idx="4">
                    <c:v>2.6663794414089324E-3</c:v>
                  </c:pt>
                  <c:pt idx="5">
                    <c:v>2.8350575726657154E-3</c:v>
                  </c:pt>
                </c:numCache>
              </c:numRef>
            </c:plus>
            <c:minus>
              <c:numRef>
                <c:f>[4]Sheet1!$Z$35:$Z$40</c:f>
                <c:numCache>
                  <c:formatCode>General</c:formatCode>
                  <c:ptCount val="6"/>
                  <c:pt idx="0">
                    <c:v>4.5450206321021591E-2</c:v>
                  </c:pt>
                  <c:pt idx="1">
                    <c:v>4.2963243735400856E-2</c:v>
                  </c:pt>
                  <c:pt idx="2">
                    <c:v>2.3424299748721612E-2</c:v>
                  </c:pt>
                  <c:pt idx="3">
                    <c:v>1.5051283187111623E-2</c:v>
                  </c:pt>
                  <c:pt idx="4">
                    <c:v>2.6663794414089324E-3</c:v>
                  </c:pt>
                  <c:pt idx="5">
                    <c:v>2.8350575726657154E-3</c:v>
                  </c:pt>
                </c:numCache>
              </c:numRef>
            </c:minus>
            <c:spPr>
              <a:ln w="12700">
                <a:solidFill>
                  <a:srgbClr val="000000"/>
                </a:solidFill>
                <a:prstDash val="solid"/>
              </a:ln>
            </c:spPr>
          </c:errBars>
          <c:cat>
            <c:strRef>
              <c:f>[4]Sheet1!$W$52:$W$58</c:f>
              <c:strCache>
                <c:ptCount val="7"/>
                <c:pt idx="0">
                  <c:v>0.75</c:v>
                </c:pt>
                <c:pt idx="1">
                  <c:v>0.375</c:v>
                </c:pt>
                <c:pt idx="2">
                  <c:v>0.188</c:v>
                </c:pt>
                <c:pt idx="3">
                  <c:v>0.094</c:v>
                </c:pt>
                <c:pt idx="4">
                  <c:v>0.047</c:v>
                </c:pt>
                <c:pt idx="6">
                  <c:v>BAC</c:v>
                </c:pt>
              </c:strCache>
            </c:strRef>
          </c:cat>
          <c:val>
            <c:numRef>
              <c:f>[4]Sheet1!$AB$52:$AB$58</c:f>
              <c:numCache>
                <c:formatCode>General</c:formatCode>
                <c:ptCount val="7"/>
                <c:pt idx="0">
                  <c:v>0.4352311545405832</c:v>
                </c:pt>
                <c:pt idx="1">
                  <c:v>0.28691101394235319</c:v>
                </c:pt>
                <c:pt idx="2">
                  <c:v>0.17126331628969024</c:v>
                </c:pt>
                <c:pt idx="3">
                  <c:v>0.10730798932528814</c:v>
                </c:pt>
                <c:pt idx="4">
                  <c:v>8.3099230178805689E-2</c:v>
                </c:pt>
                <c:pt idx="6">
                  <c:v>0</c:v>
                </c:pt>
              </c:numCache>
            </c:numRef>
          </c:val>
          <c:smooth val="1"/>
        </c:ser>
        <c:marker val="1"/>
        <c:axId val="92865664"/>
        <c:axId val="92867584"/>
      </c:lineChart>
      <c:catAx>
        <c:axId val="92865664"/>
        <c:scaling>
          <c:orientation val="minMax"/>
        </c:scaling>
        <c:axPos val="b"/>
        <c:title>
          <c:tx>
            <c:rich>
              <a:bodyPr/>
              <a:lstStyle/>
              <a:p>
                <a:pPr>
                  <a:defRPr sz="1000" b="1" i="0" u="none" strike="noStrike" baseline="0">
                    <a:solidFill>
                      <a:srgbClr val="000000"/>
                    </a:solidFill>
                    <a:latin typeface="Arial"/>
                    <a:ea typeface="Arial"/>
                    <a:cs typeface="Arial"/>
                  </a:defRPr>
                </a:pPr>
                <a:r>
                  <a:rPr lang="en-NZ"/>
                  <a:t>CM</a:t>
                </a:r>
              </a:p>
            </c:rich>
          </c:tx>
          <c:layout>
            <c:manualLayout>
              <c:xMode val="edge"/>
              <c:yMode val="edge"/>
              <c:x val="0.44833663557683512"/>
              <c:y val="0.90201005025125558"/>
            </c:manualLayout>
          </c:layout>
          <c:spPr>
            <a:noFill/>
            <a:ln w="25400">
              <a:noFill/>
            </a:ln>
          </c:spPr>
        </c:title>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92867584"/>
        <c:crosses val="autoZero"/>
        <c:auto val="1"/>
        <c:lblAlgn val="ctr"/>
        <c:lblOffset val="100"/>
        <c:tickLblSkip val="1"/>
        <c:tickMarkSkip val="1"/>
      </c:catAx>
      <c:valAx>
        <c:axId val="92867584"/>
        <c:scaling>
          <c:orientation val="minMax"/>
          <c:max val="1"/>
          <c:min val="0"/>
        </c:scaling>
        <c:axPos val="l"/>
        <c:title>
          <c:tx>
            <c:rich>
              <a:bodyPr/>
              <a:lstStyle/>
              <a:p>
                <a:pPr>
                  <a:defRPr sz="1150" b="1" i="0" u="none" strike="noStrike" baseline="0">
                    <a:solidFill>
                      <a:srgbClr val="000000"/>
                    </a:solidFill>
                    <a:latin typeface="Arial"/>
                    <a:ea typeface="Arial"/>
                    <a:cs typeface="Arial"/>
                  </a:defRPr>
                </a:pPr>
                <a:r>
                  <a:rPr lang="en-NZ"/>
                  <a:t>proportion iL3</a:t>
                </a:r>
              </a:p>
            </c:rich>
          </c:tx>
          <c:layout>
            <c:manualLayout>
              <c:xMode val="edge"/>
              <c:yMode val="edge"/>
              <c:x val="3.8528929619884265E-2"/>
              <c:y val="0.39698492462311785"/>
            </c:manualLayout>
          </c:layout>
          <c:spPr>
            <a:noFill/>
            <a:ln w="25400">
              <a:noFill/>
            </a:ln>
          </c:spPr>
        </c:title>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92865664"/>
        <c:crosses val="autoZero"/>
        <c:crossBetween val="between"/>
      </c:valAx>
      <c:spPr>
        <a:solidFill>
          <a:srgbClr val="FFFFFF"/>
        </a:solidFill>
        <a:ln w="12700">
          <a:solidFill>
            <a:srgbClr val="808080"/>
          </a:solidFill>
          <a:prstDash val="solid"/>
        </a:ln>
      </c:spPr>
    </c:plotArea>
    <c:legend>
      <c:legendPos val="r"/>
      <c:layout>
        <c:manualLayout>
          <c:xMode val="edge"/>
          <c:yMode val="edge"/>
          <c:x val="0.80210226208668167"/>
          <c:y val="0.35678391959799038"/>
          <c:w val="0.15411571847953706"/>
          <c:h val="0.30402010050251282"/>
        </c:manualLayout>
      </c:layout>
      <c:spPr>
        <a:solidFill>
          <a:srgbClr val="FFFFFF"/>
        </a:solidFill>
        <a:ln w="3175">
          <a:solidFill>
            <a:srgbClr val="000000"/>
          </a:solidFill>
          <a:prstDash val="solid"/>
        </a:ln>
      </c:spPr>
      <c:txPr>
        <a:bodyPr/>
        <a:lstStyle/>
        <a:p>
          <a:pPr>
            <a:defRPr sz="108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9525">
      <a:noFill/>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355" r="0.7500000000000035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0.17091295116773031"/>
          <c:y val="0.21317951535127869"/>
          <c:w val="0.75902335456476011"/>
          <c:h val="0.54263728661824262"/>
        </c:manualLayout>
      </c:layout>
      <c:scatterChart>
        <c:scatterStyle val="lineMarker"/>
        <c:ser>
          <c:idx val="0"/>
          <c:order val="0"/>
          <c:spPr>
            <a:ln w="28575">
              <a:noFill/>
            </a:ln>
          </c:spPr>
          <c:marker>
            <c:symbol val="diamond"/>
            <c:size val="3"/>
            <c:spPr>
              <a:solidFill>
                <a:sysClr val="windowText" lastClr="000000"/>
              </a:solidFill>
              <a:ln>
                <a:solidFill>
                  <a:schemeClr val="tx1"/>
                </a:solidFill>
                <a:prstDash val="solid"/>
              </a:ln>
            </c:spPr>
          </c:marker>
          <c:yVal>
            <c:numRef>
              <c:f>[5]Sheet1!$D$4:$D$35</c:f>
              <c:numCache>
                <c:formatCode>General</c:formatCode>
                <c:ptCount val="32"/>
                <c:pt idx="0">
                  <c:v>138</c:v>
                </c:pt>
                <c:pt idx="1">
                  <c:v>143</c:v>
                </c:pt>
                <c:pt idx="2">
                  <c:v>74</c:v>
                </c:pt>
                <c:pt idx="3">
                  <c:v>169</c:v>
                </c:pt>
                <c:pt idx="4">
                  <c:v>33</c:v>
                </c:pt>
                <c:pt idx="5">
                  <c:v>109</c:v>
                </c:pt>
                <c:pt idx="6">
                  <c:v>62</c:v>
                </c:pt>
                <c:pt idx="7">
                  <c:v>76</c:v>
                </c:pt>
                <c:pt idx="8">
                  <c:v>29</c:v>
                </c:pt>
                <c:pt idx="9">
                  <c:v>15</c:v>
                </c:pt>
                <c:pt idx="10">
                  <c:v>23</c:v>
                </c:pt>
                <c:pt idx="11">
                  <c:v>89</c:v>
                </c:pt>
                <c:pt idx="12">
                  <c:v>11</c:v>
                </c:pt>
                <c:pt idx="13">
                  <c:v>40</c:v>
                </c:pt>
                <c:pt idx="14">
                  <c:v>107</c:v>
                </c:pt>
                <c:pt idx="15">
                  <c:v>62</c:v>
                </c:pt>
                <c:pt idx="16">
                  <c:v>86</c:v>
                </c:pt>
                <c:pt idx="17">
                  <c:v>15</c:v>
                </c:pt>
                <c:pt idx="18">
                  <c:v>66</c:v>
                </c:pt>
                <c:pt idx="19">
                  <c:v>9</c:v>
                </c:pt>
                <c:pt idx="20">
                  <c:v>20</c:v>
                </c:pt>
                <c:pt idx="21">
                  <c:v>75</c:v>
                </c:pt>
                <c:pt idx="22">
                  <c:v>56</c:v>
                </c:pt>
                <c:pt idx="23">
                  <c:v>26</c:v>
                </c:pt>
                <c:pt idx="24">
                  <c:v>55</c:v>
                </c:pt>
                <c:pt idx="25">
                  <c:v>130</c:v>
                </c:pt>
                <c:pt idx="26">
                  <c:v>73</c:v>
                </c:pt>
                <c:pt idx="27">
                  <c:v>69</c:v>
                </c:pt>
                <c:pt idx="28">
                  <c:v>107</c:v>
                </c:pt>
                <c:pt idx="29">
                  <c:v>40</c:v>
                </c:pt>
                <c:pt idx="30">
                  <c:v>86</c:v>
                </c:pt>
                <c:pt idx="31">
                  <c:v>71</c:v>
                </c:pt>
              </c:numCache>
            </c:numRef>
          </c:yVal>
        </c:ser>
        <c:axId val="93207168"/>
        <c:axId val="93226112"/>
      </c:scatterChart>
      <c:valAx>
        <c:axId val="93207168"/>
        <c:scaling>
          <c:orientation val="minMax"/>
          <c:max val="35"/>
          <c:min val="0"/>
        </c:scaling>
        <c:axPos val="b"/>
        <c:title>
          <c:tx>
            <c:rich>
              <a:bodyPr/>
              <a:lstStyle/>
              <a:p>
                <a:pPr>
                  <a:defRPr sz="900" b="0" i="0" u="none" strike="noStrike" baseline="0">
                    <a:solidFill>
                      <a:srgbClr val="000000"/>
                    </a:solidFill>
                    <a:latin typeface="Courier New" pitchFamily="49" charset="0"/>
                    <a:ea typeface="Arial"/>
                    <a:cs typeface="Courier New" pitchFamily="49" charset="0"/>
                  </a:defRPr>
                </a:pPr>
                <a:r>
                  <a:rPr lang="en-NZ" sz="900" b="0">
                    <a:latin typeface="Courier New" pitchFamily="49" charset="0"/>
                    <a:cs typeface="Courier New" pitchFamily="49" charset="0"/>
                  </a:rPr>
                  <a:t>sample number</a:t>
                </a:r>
              </a:p>
            </c:rich>
          </c:tx>
          <c:layout>
            <c:manualLayout>
              <c:xMode val="edge"/>
              <c:yMode val="edge"/>
              <c:x val="0.38535020818732935"/>
              <c:y val="0.8604682414698166"/>
            </c:manualLayout>
          </c:layout>
          <c:spPr>
            <a:noFill/>
            <a:ln w="25400">
              <a:noFill/>
            </a:ln>
          </c:spPr>
        </c:title>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93226112"/>
        <c:crosses val="autoZero"/>
        <c:crossBetween val="midCat"/>
      </c:valAx>
      <c:valAx>
        <c:axId val="93226112"/>
        <c:scaling>
          <c:orientation val="minMax"/>
        </c:scaling>
        <c:axPos val="l"/>
        <c:title>
          <c:tx>
            <c:rich>
              <a:bodyPr rot="-5400000" vert="horz"/>
              <a:lstStyle/>
              <a:p>
                <a:pPr>
                  <a:defRPr sz="900">
                    <a:latin typeface="Courier New" pitchFamily="49" charset="0"/>
                    <a:cs typeface="Courier New" pitchFamily="49" charset="0"/>
                  </a:defRPr>
                </a:pPr>
                <a:r>
                  <a:rPr lang="en-US" sz="900">
                    <a:latin typeface="Courier New" pitchFamily="49" charset="0"/>
                    <a:cs typeface="Courier New" pitchFamily="49" charset="0"/>
                  </a:rPr>
                  <a:t>number of progeny</a:t>
                </a:r>
              </a:p>
            </c:rich>
          </c:tx>
        </c:title>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93207168"/>
        <c:crosses val="autoZero"/>
        <c:crossBetween val="midCat"/>
      </c:valAx>
      <c:spPr>
        <a:noFill/>
        <a:ln w="3175" cap="flat">
          <a:solidFill>
            <a:sysClr val="windowText" lastClr="000000"/>
          </a:solidFill>
          <a:bevel/>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c:pageMargins b="0.75000000000000366" l="0.70000000000000062" r="0.70000000000000062" t="0.75000000000000366"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NZ"/>
  <c:chart>
    <c:autoTitleDeleted val="1"/>
    <c:plotArea>
      <c:layout>
        <c:manualLayout>
          <c:layoutTarget val="inner"/>
          <c:xMode val="edge"/>
          <c:yMode val="edge"/>
          <c:x val="0.12357743200176555"/>
          <c:y val="0.18393782383419827"/>
          <c:w val="0.70731819632589665"/>
          <c:h val="0.7227979274611438"/>
        </c:manualLayout>
      </c:layout>
      <c:scatterChart>
        <c:scatterStyle val="lineMarker"/>
        <c:ser>
          <c:idx val="0"/>
          <c:order val="0"/>
          <c:tx>
            <c:strRef>
              <c:f>[5]Sheet1!$L$37</c:f>
              <c:strCache>
                <c:ptCount val="1"/>
                <c:pt idx="0">
                  <c:v>Ratio</c:v>
                </c:pt>
              </c:strCache>
            </c:strRef>
          </c:tx>
          <c:spPr>
            <a:ln w="3175">
              <a:solidFill>
                <a:srgbClr val="FFFFFF"/>
              </a:solidFill>
              <a:prstDash val="solid"/>
            </a:ln>
          </c:spPr>
          <c:marker>
            <c:symbol val="circle"/>
            <c:size val="7"/>
            <c:spPr>
              <a:solidFill>
                <a:srgbClr val="000000"/>
              </a:solidFill>
              <a:ln>
                <a:solidFill>
                  <a:srgbClr val="000000"/>
                </a:solidFill>
                <a:prstDash val="solid"/>
              </a:ln>
            </c:spPr>
          </c:marker>
          <c:dLbls>
            <c:spPr>
              <a:noFill/>
              <a:ln w="25400">
                <a:noFill/>
              </a:ln>
            </c:spPr>
            <c:txPr>
              <a:bodyPr/>
              <a:lstStyle/>
              <a:p>
                <a:pPr>
                  <a:defRPr sz="1375" b="1" i="0" u="none" strike="noStrike" baseline="0">
                    <a:solidFill>
                      <a:srgbClr val="000000"/>
                    </a:solidFill>
                    <a:latin typeface="Arial"/>
                    <a:ea typeface="Arial"/>
                    <a:cs typeface="Arial"/>
                  </a:defRPr>
                </a:pPr>
                <a:endParaRPr lang="en-US"/>
              </a:p>
            </c:txPr>
            <c:showCatName val="1"/>
          </c:dLbls>
          <c:errBars>
            <c:errDir val="y"/>
            <c:errBarType val="both"/>
            <c:errValType val="cust"/>
            <c:plus>
              <c:numRef>
                <c:f>[5]Sheet1!$G$38:$H$38</c:f>
                <c:numCache>
                  <c:formatCode>General</c:formatCode>
                  <c:ptCount val="2"/>
                  <c:pt idx="0">
                    <c:v>8.4871823456993123E-2</c:v>
                  </c:pt>
                  <c:pt idx="1">
                    <c:v>8.4871823456991943E-2</c:v>
                  </c:pt>
                </c:numCache>
              </c:numRef>
            </c:plus>
            <c:minus>
              <c:numRef>
                <c:f>[5]Sheet1!$G$38:$H$38</c:f>
                <c:numCache>
                  <c:formatCode>General</c:formatCode>
                  <c:ptCount val="2"/>
                  <c:pt idx="0">
                    <c:v>8.4871823456993123E-2</c:v>
                  </c:pt>
                  <c:pt idx="1">
                    <c:v>8.4871823456991943E-2</c:v>
                  </c:pt>
                </c:numCache>
              </c:numRef>
            </c:minus>
            <c:spPr>
              <a:ln w="12700">
                <a:solidFill>
                  <a:srgbClr val="000000"/>
                </a:solidFill>
                <a:prstDash val="solid"/>
              </a:ln>
            </c:spPr>
          </c:errBars>
          <c:xVal>
            <c:strRef>
              <c:f>[5]Sheet1!$K$38:$K$39</c:f>
              <c:strCache>
                <c:ptCount val="2"/>
                <c:pt idx="0">
                  <c:v>Male</c:v>
                </c:pt>
                <c:pt idx="1">
                  <c:v>Female</c:v>
                </c:pt>
              </c:strCache>
            </c:strRef>
          </c:xVal>
          <c:yVal>
            <c:numRef>
              <c:f>[5]Sheet1!$L$38:$L$39</c:f>
              <c:numCache>
                <c:formatCode>General</c:formatCode>
                <c:ptCount val="2"/>
                <c:pt idx="0">
                  <c:v>0.47435229919286392</c:v>
                </c:pt>
                <c:pt idx="1">
                  <c:v>0.52564770080713619</c:v>
                </c:pt>
              </c:numCache>
            </c:numRef>
          </c:yVal>
        </c:ser>
        <c:dLbls>
          <c:showCatName val="1"/>
        </c:dLbls>
        <c:axId val="93131904"/>
        <c:axId val="93133440"/>
      </c:scatterChart>
      <c:valAx>
        <c:axId val="93131904"/>
        <c:scaling>
          <c:orientation val="minMax"/>
        </c:scaling>
        <c:delete val="1"/>
        <c:axPos val="b"/>
        <c:tickLblPos val="nextTo"/>
        <c:crossAx val="93133440"/>
        <c:crosses val="autoZero"/>
        <c:crossBetween val="midCat"/>
      </c:valAx>
      <c:valAx>
        <c:axId val="93133440"/>
        <c:scaling>
          <c:orientation val="minMax"/>
          <c:max val="1"/>
          <c:min val="0"/>
        </c:scaling>
        <c:axPos val="l"/>
        <c:title>
          <c:tx>
            <c:rich>
              <a:bodyPr/>
              <a:lstStyle/>
              <a:p>
                <a:pPr>
                  <a:defRPr sz="1375" b="1" i="0" u="none" strike="noStrike" baseline="0">
                    <a:solidFill>
                      <a:srgbClr val="000000"/>
                    </a:solidFill>
                    <a:latin typeface="Arial"/>
                    <a:ea typeface="Arial"/>
                    <a:cs typeface="Arial"/>
                  </a:defRPr>
                </a:pPr>
                <a:r>
                  <a:rPr lang="en-NZ"/>
                  <a:t>% of worms</a:t>
                </a:r>
              </a:p>
            </c:rich>
          </c:tx>
          <c:layout>
            <c:manualLayout>
              <c:xMode val="edge"/>
              <c:yMode val="edge"/>
              <c:x val="1.1382113821138221E-2"/>
              <c:y val="0.40155440414507781"/>
            </c:manualLayout>
          </c:layout>
          <c:spPr>
            <a:noFill/>
            <a:ln w="25400">
              <a:noFill/>
            </a:ln>
          </c:spPr>
        </c:title>
        <c:numFmt formatCode="General" sourceLinked="1"/>
        <c:tickLblPos val="nextTo"/>
        <c:spPr>
          <a:ln w="3175">
            <a:solidFill>
              <a:srgbClr val="000000"/>
            </a:solidFill>
            <a:prstDash val="solid"/>
          </a:ln>
        </c:spPr>
        <c:txPr>
          <a:bodyPr rot="0" vert="horz"/>
          <a:lstStyle/>
          <a:p>
            <a:pPr>
              <a:defRPr sz="1175" b="1" i="0" u="none" strike="noStrike" baseline="0">
                <a:solidFill>
                  <a:srgbClr val="000000"/>
                </a:solidFill>
                <a:latin typeface="Arial"/>
                <a:ea typeface="Arial"/>
                <a:cs typeface="Arial"/>
              </a:defRPr>
            </a:pPr>
            <a:endParaRPr lang="en-US"/>
          </a:p>
        </c:txPr>
        <c:crossAx val="93131904"/>
        <c:crosses val="autoZero"/>
        <c:crossBetween val="midCat"/>
        <c:majorUnit val="0.1"/>
        <c:minorUnit val="4.0000000000000022E-2"/>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0355" r="0.7500000000000035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NZ"/>
  <c:style val="1"/>
  <c:chart>
    <c:plotArea>
      <c:layout/>
      <c:lineChart>
        <c:grouping val="stacked"/>
        <c:ser>
          <c:idx val="0"/>
          <c:order val="0"/>
          <c:errBars>
            <c:errDir val="y"/>
            <c:errBarType val="both"/>
            <c:errValType val="cust"/>
            <c:plus>
              <c:numRef>
                <c:f>EggLay!$O$43:$O$47</c:f>
                <c:numCache>
                  <c:formatCode>General</c:formatCode>
                  <c:ptCount val="5"/>
                  <c:pt idx="0">
                    <c:v>9.3202872071191241</c:v>
                  </c:pt>
                  <c:pt idx="1">
                    <c:v>17.661675532312771</c:v>
                  </c:pt>
                  <c:pt idx="2">
                    <c:v>8.5417740992082418</c:v>
                  </c:pt>
                  <c:pt idx="3">
                    <c:v>7.4895638892703218</c:v>
                  </c:pt>
                  <c:pt idx="4">
                    <c:v>5.8836763217246686</c:v>
                  </c:pt>
                </c:numCache>
              </c:numRef>
            </c:plus>
            <c:minus>
              <c:numRef>
                <c:f>EggLay!$O$43:$O$47</c:f>
                <c:numCache>
                  <c:formatCode>General</c:formatCode>
                  <c:ptCount val="5"/>
                  <c:pt idx="0">
                    <c:v>9.3202872071191241</c:v>
                  </c:pt>
                  <c:pt idx="1">
                    <c:v>17.661675532312771</c:v>
                  </c:pt>
                  <c:pt idx="2">
                    <c:v>8.5417740992082418</c:v>
                  </c:pt>
                  <c:pt idx="3">
                    <c:v>7.4895638892703218</c:v>
                  </c:pt>
                  <c:pt idx="4">
                    <c:v>5.8836763217246686</c:v>
                  </c:pt>
                </c:numCache>
              </c:numRef>
            </c:minus>
          </c:errBars>
          <c:cat>
            <c:numRef>
              <c:f>EggLay!$M$43:$M$47</c:f>
              <c:numCache>
                <c:formatCode>General</c:formatCode>
                <c:ptCount val="5"/>
                <c:pt idx="0">
                  <c:v>2</c:v>
                </c:pt>
                <c:pt idx="1">
                  <c:v>3</c:v>
                </c:pt>
                <c:pt idx="2">
                  <c:v>4</c:v>
                </c:pt>
                <c:pt idx="3">
                  <c:v>5</c:v>
                </c:pt>
                <c:pt idx="4">
                  <c:v>6</c:v>
                </c:pt>
              </c:numCache>
            </c:numRef>
          </c:cat>
          <c:val>
            <c:numRef>
              <c:f>EggLay!$N$43:$N$47</c:f>
              <c:numCache>
                <c:formatCode>General</c:formatCode>
                <c:ptCount val="5"/>
                <c:pt idx="0">
                  <c:v>14.826086956521738</c:v>
                </c:pt>
                <c:pt idx="1">
                  <c:v>18</c:v>
                </c:pt>
                <c:pt idx="2">
                  <c:v>10</c:v>
                </c:pt>
                <c:pt idx="3">
                  <c:v>3.9444444444444446</c:v>
                </c:pt>
                <c:pt idx="4">
                  <c:v>1.588235294117647</c:v>
                </c:pt>
              </c:numCache>
            </c:numRef>
          </c:val>
        </c:ser>
        <c:marker val="1"/>
        <c:axId val="93152768"/>
        <c:axId val="93154304"/>
      </c:lineChart>
      <c:catAx>
        <c:axId val="93152768"/>
        <c:scaling>
          <c:orientation val="minMax"/>
        </c:scaling>
        <c:axPos val="b"/>
        <c:numFmt formatCode="General" sourceLinked="1"/>
        <c:tickLblPos val="nextTo"/>
        <c:crossAx val="93154304"/>
        <c:crosses val="autoZero"/>
        <c:auto val="1"/>
        <c:lblAlgn val="ctr"/>
        <c:lblOffset val="100"/>
      </c:catAx>
      <c:valAx>
        <c:axId val="93154304"/>
        <c:scaling>
          <c:orientation val="minMax"/>
          <c:min val="0"/>
        </c:scaling>
        <c:axPos val="l"/>
        <c:numFmt formatCode="General" sourceLinked="1"/>
        <c:tickLblPos val="nextTo"/>
        <c:crossAx val="93152768"/>
        <c:crosses val="autoZero"/>
        <c:crossBetween val="between"/>
      </c:valAx>
    </c:plotArea>
    <c:plotVisOnly val="1"/>
  </c:chart>
  <c:printSettings>
    <c:headerFooter/>
    <c:pageMargins b="0.75000000000000056" l="0.70000000000000051" r="0.70000000000000051" t="0.75000000000000056" header="0.30000000000000027" footer="0.30000000000000027"/>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0.15789473684210709"/>
          <c:y val="0.17136919013650082"/>
          <c:w val="0.59344012204424057"/>
          <c:h val="0.61233085676202703"/>
        </c:manualLayout>
      </c:layout>
      <c:scatterChart>
        <c:scatterStyle val="lineMarker"/>
        <c:ser>
          <c:idx val="0"/>
          <c:order val="0"/>
          <c:tx>
            <c:strRef>
              <c:f>[6]Sheet1!$B$5</c:f>
              <c:strCache>
                <c:ptCount val="1"/>
                <c:pt idx="0">
                  <c:v>FL Adults</c:v>
                </c:pt>
              </c:strCache>
            </c:strRef>
          </c:tx>
          <c:spPr>
            <a:ln w="12700">
              <a:solidFill>
                <a:srgbClr val="000000"/>
              </a:solidFill>
              <a:prstDash val="solid"/>
            </a:ln>
          </c:spPr>
          <c:marker>
            <c:spPr>
              <a:solidFill>
                <a:srgbClr val="FFFFFF"/>
              </a:solidFill>
            </c:spPr>
          </c:marker>
          <c:xVal>
            <c:numRef>
              <c:f>[6]Sheet1!$A$6:$A$17</c:f>
              <c:numCache>
                <c:formatCode>General</c:formatCode>
                <c:ptCount val="12"/>
                <c:pt idx="0">
                  <c:v>0</c:v>
                </c:pt>
                <c:pt idx="1">
                  <c:v>120</c:v>
                </c:pt>
                <c:pt idx="2">
                  <c:v>150</c:v>
                </c:pt>
                <c:pt idx="3">
                  <c:v>190</c:v>
                </c:pt>
                <c:pt idx="4">
                  <c:v>240</c:v>
                </c:pt>
                <c:pt idx="5">
                  <c:v>270</c:v>
                </c:pt>
                <c:pt idx="6">
                  <c:v>300</c:v>
                </c:pt>
                <c:pt idx="7">
                  <c:v>360</c:v>
                </c:pt>
                <c:pt idx="8">
                  <c:v>570</c:v>
                </c:pt>
                <c:pt idx="9">
                  <c:v>1380</c:v>
                </c:pt>
                <c:pt idx="10">
                  <c:v>1830</c:v>
                </c:pt>
                <c:pt idx="11">
                  <c:v>2970</c:v>
                </c:pt>
              </c:numCache>
            </c:numRef>
          </c:xVal>
          <c:yVal>
            <c:numRef>
              <c:f>[6]Sheet1!$B$6:$B$17</c:f>
              <c:numCache>
                <c:formatCode>General</c:formatCode>
                <c:ptCount val="12"/>
                <c:pt idx="0">
                  <c:v>0.99</c:v>
                </c:pt>
                <c:pt idx="1">
                  <c:v>0.5</c:v>
                </c:pt>
                <c:pt idx="2">
                  <c:v>0.2</c:v>
                </c:pt>
                <c:pt idx="3">
                  <c:v>0.01</c:v>
                </c:pt>
                <c:pt idx="4">
                  <c:v>0</c:v>
                </c:pt>
                <c:pt idx="5">
                  <c:v>0</c:v>
                </c:pt>
                <c:pt idx="6">
                  <c:v>0</c:v>
                </c:pt>
                <c:pt idx="7">
                  <c:v>0</c:v>
                </c:pt>
                <c:pt idx="8">
                  <c:v>0</c:v>
                </c:pt>
                <c:pt idx="9">
                  <c:v>0</c:v>
                </c:pt>
                <c:pt idx="10">
                  <c:v>0</c:v>
                </c:pt>
                <c:pt idx="11">
                  <c:v>0</c:v>
                </c:pt>
              </c:numCache>
            </c:numRef>
          </c:yVal>
        </c:ser>
        <c:ser>
          <c:idx val="1"/>
          <c:order val="1"/>
          <c:tx>
            <c:strRef>
              <c:f>[6]Sheet1!$C$5</c:f>
              <c:strCache>
                <c:ptCount val="1"/>
                <c:pt idx="0">
                  <c:v>iL3</c:v>
                </c:pt>
              </c:strCache>
            </c:strRef>
          </c:tx>
          <c:spPr>
            <a:ln w="12700">
              <a:solidFill>
                <a:srgbClr val="000000"/>
              </a:solidFill>
              <a:prstDash val="solid"/>
            </a:ln>
          </c:spPr>
          <c:marker>
            <c:spPr>
              <a:solidFill>
                <a:schemeClr val="tx1"/>
              </a:solidFill>
              <a:ln>
                <a:solidFill>
                  <a:schemeClr val="bg1"/>
                </a:solidFill>
              </a:ln>
            </c:spPr>
          </c:marker>
          <c:xVal>
            <c:numRef>
              <c:f>[6]Sheet1!$A$6:$A$17</c:f>
              <c:numCache>
                <c:formatCode>General</c:formatCode>
                <c:ptCount val="12"/>
                <c:pt idx="0">
                  <c:v>0</c:v>
                </c:pt>
                <c:pt idx="1">
                  <c:v>120</c:v>
                </c:pt>
                <c:pt idx="2">
                  <c:v>150</c:v>
                </c:pt>
                <c:pt idx="3">
                  <c:v>190</c:v>
                </c:pt>
                <c:pt idx="4">
                  <c:v>240</c:v>
                </c:pt>
                <c:pt idx="5">
                  <c:v>270</c:v>
                </c:pt>
                <c:pt idx="6">
                  <c:v>300</c:v>
                </c:pt>
                <c:pt idx="7">
                  <c:v>360</c:v>
                </c:pt>
                <c:pt idx="8">
                  <c:v>570</c:v>
                </c:pt>
                <c:pt idx="9">
                  <c:v>1380</c:v>
                </c:pt>
                <c:pt idx="10">
                  <c:v>1830</c:v>
                </c:pt>
                <c:pt idx="11">
                  <c:v>2970</c:v>
                </c:pt>
              </c:numCache>
            </c:numRef>
          </c:xVal>
          <c:yVal>
            <c:numRef>
              <c:f>[6]Sheet1!$C$6:$C$17</c:f>
              <c:numCache>
                <c:formatCode>General</c:formatCode>
                <c:ptCount val="12"/>
                <c:pt idx="0">
                  <c:v>0.99</c:v>
                </c:pt>
                <c:pt idx="1">
                  <c:v>0.99</c:v>
                </c:pt>
                <c:pt idx="2">
                  <c:v>0.9</c:v>
                </c:pt>
                <c:pt idx="3">
                  <c:v>0.9</c:v>
                </c:pt>
                <c:pt idx="4">
                  <c:v>0.9</c:v>
                </c:pt>
                <c:pt idx="5">
                  <c:v>0.9</c:v>
                </c:pt>
                <c:pt idx="6">
                  <c:v>0.9</c:v>
                </c:pt>
                <c:pt idx="7">
                  <c:v>0.9</c:v>
                </c:pt>
                <c:pt idx="8">
                  <c:v>0.7</c:v>
                </c:pt>
                <c:pt idx="9">
                  <c:v>0.5</c:v>
                </c:pt>
                <c:pt idx="10">
                  <c:v>0.1</c:v>
                </c:pt>
                <c:pt idx="11">
                  <c:v>0</c:v>
                </c:pt>
              </c:numCache>
            </c:numRef>
          </c:yVal>
        </c:ser>
        <c:axId val="93577216"/>
        <c:axId val="93579520"/>
      </c:scatterChart>
      <c:valAx>
        <c:axId val="93577216"/>
        <c:scaling>
          <c:orientation val="minMax"/>
          <c:max val="3000"/>
        </c:scaling>
        <c:axPos val="b"/>
        <c:title>
          <c:tx>
            <c:rich>
              <a:bodyPr/>
              <a:lstStyle/>
              <a:p>
                <a:pPr>
                  <a:defRPr sz="1000" b="0" i="0" u="none" strike="noStrike" baseline="0">
                    <a:solidFill>
                      <a:srgbClr val="000000"/>
                    </a:solidFill>
                    <a:latin typeface="Arial"/>
                    <a:ea typeface="Arial"/>
                    <a:cs typeface="Arial"/>
                  </a:defRPr>
                </a:pPr>
                <a:r>
                  <a:rPr lang="en-NZ" b="0"/>
                  <a:t>time (min)</a:t>
                </a:r>
              </a:p>
            </c:rich>
          </c:tx>
          <c:layout>
            <c:manualLayout>
              <c:xMode val="edge"/>
              <c:yMode val="edge"/>
              <c:x val="0.35240274599542637"/>
              <c:y val="0.8808790593965774"/>
            </c:manualLayout>
          </c:layout>
          <c:spPr>
            <a:noFill/>
            <a:ln w="25400">
              <a:noFill/>
            </a:ln>
          </c:spPr>
        </c:title>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93579520"/>
        <c:crosses val="autoZero"/>
        <c:crossBetween val="midCat"/>
      </c:valAx>
      <c:valAx>
        <c:axId val="93579520"/>
        <c:scaling>
          <c:orientation val="minMax"/>
          <c:max val="1"/>
          <c:min val="0"/>
        </c:scaling>
        <c:axPos val="l"/>
        <c:title>
          <c:tx>
            <c:rich>
              <a:bodyPr/>
              <a:lstStyle/>
              <a:p>
                <a:pPr>
                  <a:defRPr sz="1000" b="0" i="0" u="none" strike="noStrike" baseline="0">
                    <a:solidFill>
                      <a:srgbClr val="000000"/>
                    </a:solidFill>
                    <a:latin typeface="Arial"/>
                    <a:ea typeface="Arial"/>
                    <a:cs typeface="Arial"/>
                  </a:defRPr>
                </a:pPr>
                <a:r>
                  <a:rPr lang="en-NZ" b="0"/>
                  <a:t>Proportion alive</a:t>
                </a:r>
              </a:p>
            </c:rich>
          </c:tx>
          <c:layout>
            <c:manualLayout>
              <c:xMode val="edge"/>
              <c:yMode val="edge"/>
              <c:x val="2.7459954233409609E-2"/>
              <c:y val="0.30094109709640532"/>
            </c:manualLayout>
          </c:layout>
          <c:spPr>
            <a:noFill/>
            <a:ln w="25400">
              <a:noFill/>
            </a:ln>
          </c:spPr>
        </c:title>
        <c:numFmt formatCode="General" sourceLinked="1"/>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93577216"/>
        <c:crosses val="autoZero"/>
        <c:crossBetween val="midCat"/>
        <c:majorUnit val="0.1"/>
        <c:minorUnit val="0.1"/>
      </c:valAx>
      <c:spPr>
        <a:solidFill>
          <a:srgbClr val="FFFFFF"/>
        </a:solidFill>
        <a:ln w="12700">
          <a:solidFill>
            <a:srgbClr val="808080"/>
          </a:solidFill>
          <a:prstDash val="solid"/>
        </a:ln>
      </c:spPr>
    </c:plotArea>
    <c:legend>
      <c:legendPos val="r"/>
      <c:layout>
        <c:manualLayout>
          <c:xMode val="edge"/>
          <c:yMode val="edge"/>
          <c:x val="0.7643020594965676"/>
          <c:y val="0.46395050148511996"/>
          <c:w val="0.21008402553799888"/>
          <c:h val="0.13523231226190771"/>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355" r="0.7500000000000035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0.13856427378964942"/>
          <c:y val="7.8590993899776501E-2"/>
          <c:w val="0.59933222036727762"/>
          <c:h val="0.69647880800836304"/>
        </c:manualLayout>
      </c:layout>
      <c:scatterChart>
        <c:scatterStyle val="lineMarker"/>
        <c:ser>
          <c:idx val="0"/>
          <c:order val="0"/>
          <c:tx>
            <c:strRef>
              <c:f>[7]Sheet1!$B$20</c:f>
              <c:strCache>
                <c:ptCount val="1"/>
                <c:pt idx="0">
                  <c:v>Pt Adults</c:v>
                </c:pt>
              </c:strCache>
            </c:strRef>
          </c:tx>
          <c:spPr>
            <a:ln w="12700">
              <a:solidFill>
                <a:srgbClr val="000000"/>
              </a:solidFill>
              <a:prstDash val="solid"/>
            </a:ln>
          </c:spPr>
          <c:marker>
            <c:symbol val="diamond"/>
            <c:size val="6"/>
            <c:spPr>
              <a:solidFill>
                <a:srgbClr val="FFFFFF"/>
              </a:solidFill>
              <a:ln>
                <a:solidFill>
                  <a:srgbClr val="000000"/>
                </a:solidFill>
                <a:prstDash val="solid"/>
              </a:ln>
            </c:spPr>
          </c:marker>
          <c:errBars>
            <c:errDir val="x"/>
            <c:errBarType val="both"/>
            <c:errValType val="fixedVal"/>
            <c:val val="1"/>
            <c:spPr>
              <a:ln w="3175">
                <a:solidFill>
                  <a:srgbClr val="000000"/>
                </a:solidFill>
                <a:prstDash val="solid"/>
              </a:ln>
            </c:spPr>
          </c:errBars>
          <c:errBars>
            <c:errDir val="y"/>
            <c:errBarType val="both"/>
            <c:errValType val="cust"/>
            <c:plus>
              <c:numRef>
                <c:f>[7]Sheet1!$G$21:$G$29</c:f>
                <c:numCache>
                  <c:formatCode>General</c:formatCode>
                  <c:ptCount val="9"/>
                  <c:pt idx="0">
                    <c:v>0.10301575072754317</c:v>
                  </c:pt>
                  <c:pt idx="1">
                    <c:v>0</c:v>
                  </c:pt>
                  <c:pt idx="2">
                    <c:v>5.0102775031365079E-2</c:v>
                  </c:pt>
                  <c:pt idx="3">
                    <c:v>0.1613389190786513</c:v>
                  </c:pt>
                  <c:pt idx="4">
                    <c:v>0</c:v>
                  </c:pt>
                  <c:pt idx="5">
                    <c:v>0</c:v>
                  </c:pt>
                  <c:pt idx="7">
                    <c:v>0</c:v>
                  </c:pt>
                  <c:pt idx="8">
                    <c:v>0</c:v>
                  </c:pt>
                </c:numCache>
              </c:numRef>
            </c:plus>
            <c:minus>
              <c:numRef>
                <c:f>[7]Sheet1!$G$21:$G$29</c:f>
                <c:numCache>
                  <c:formatCode>General</c:formatCode>
                  <c:ptCount val="9"/>
                  <c:pt idx="0">
                    <c:v>0.10301575072754317</c:v>
                  </c:pt>
                  <c:pt idx="1">
                    <c:v>0</c:v>
                  </c:pt>
                  <c:pt idx="2">
                    <c:v>5.0102775031365079E-2</c:v>
                  </c:pt>
                  <c:pt idx="3">
                    <c:v>0.1613389190786513</c:v>
                  </c:pt>
                  <c:pt idx="4">
                    <c:v>0</c:v>
                  </c:pt>
                  <c:pt idx="5">
                    <c:v>0</c:v>
                  </c:pt>
                  <c:pt idx="7">
                    <c:v>0</c:v>
                  </c:pt>
                  <c:pt idx="8">
                    <c:v>0</c:v>
                  </c:pt>
                </c:numCache>
              </c:numRef>
            </c:minus>
            <c:spPr>
              <a:ln w="3175">
                <a:solidFill>
                  <a:srgbClr val="000000"/>
                </a:solidFill>
                <a:prstDash val="solid"/>
              </a:ln>
            </c:spPr>
          </c:errBars>
          <c:xVal>
            <c:numRef>
              <c:f>[7]Sheet1!$A$21:$A$29</c:f>
              <c:numCache>
                <c:formatCode>General</c:formatCode>
                <c:ptCount val="9"/>
                <c:pt idx="0">
                  <c:v>0</c:v>
                </c:pt>
                <c:pt idx="1">
                  <c:v>0.5</c:v>
                </c:pt>
                <c:pt idx="2">
                  <c:v>1</c:v>
                </c:pt>
                <c:pt idx="3">
                  <c:v>5</c:v>
                </c:pt>
                <c:pt idx="4">
                  <c:v>10</c:v>
                </c:pt>
                <c:pt idx="5">
                  <c:v>50</c:v>
                </c:pt>
                <c:pt idx="6">
                  <c:v>100</c:v>
                </c:pt>
                <c:pt idx="7">
                  <c:v>250</c:v>
                </c:pt>
                <c:pt idx="8">
                  <c:v>500</c:v>
                </c:pt>
              </c:numCache>
            </c:numRef>
          </c:xVal>
          <c:yVal>
            <c:numRef>
              <c:f>[7]Sheet1!$B$21:$B$29</c:f>
              <c:numCache>
                <c:formatCode>General</c:formatCode>
                <c:ptCount val="9"/>
                <c:pt idx="0">
                  <c:v>1</c:v>
                </c:pt>
                <c:pt idx="1">
                  <c:v>0.93</c:v>
                </c:pt>
                <c:pt idx="2">
                  <c:v>0.79400000000000004</c:v>
                </c:pt>
                <c:pt idx="3">
                  <c:v>0.52</c:v>
                </c:pt>
                <c:pt idx="4">
                  <c:v>3.7999999999999999E-2</c:v>
                </c:pt>
                <c:pt idx="5">
                  <c:v>0</c:v>
                </c:pt>
                <c:pt idx="6">
                  <c:v>0</c:v>
                </c:pt>
                <c:pt idx="7">
                  <c:v>0</c:v>
                </c:pt>
                <c:pt idx="8">
                  <c:v>0</c:v>
                </c:pt>
              </c:numCache>
            </c:numRef>
          </c:yVal>
        </c:ser>
        <c:ser>
          <c:idx val="1"/>
          <c:order val="1"/>
          <c:tx>
            <c:strRef>
              <c:f>[7]Sheet1!$C$20</c:f>
              <c:strCache>
                <c:ptCount val="1"/>
                <c:pt idx="0">
                  <c:v>Pt iL3</c:v>
                </c:pt>
              </c:strCache>
            </c:strRef>
          </c:tx>
          <c:spPr>
            <a:ln w="12700">
              <a:solidFill>
                <a:srgbClr val="000000"/>
              </a:solidFill>
              <a:prstDash val="solid"/>
            </a:ln>
          </c:spPr>
          <c:marker>
            <c:symbol val="square"/>
            <c:size val="5"/>
            <c:spPr>
              <a:solidFill>
                <a:srgbClr val="000000"/>
              </a:solidFill>
              <a:ln>
                <a:solidFill>
                  <a:srgbClr val="000000"/>
                </a:solidFill>
                <a:prstDash val="solid"/>
              </a:ln>
            </c:spPr>
          </c:marker>
          <c:errBars>
            <c:errDir val="x"/>
            <c:errBarType val="both"/>
            <c:errValType val="fixedVal"/>
            <c:val val="1"/>
            <c:spPr>
              <a:ln w="3175">
                <a:solidFill>
                  <a:srgbClr val="000000"/>
                </a:solidFill>
                <a:prstDash val="solid"/>
              </a:ln>
            </c:spPr>
          </c:errBars>
          <c:errBars>
            <c:errDir val="y"/>
            <c:errBarType val="both"/>
            <c:errValType val="cust"/>
            <c:plus>
              <c:numRef>
                <c:f>[7]Sheet1!$F$21:$F$29</c:f>
                <c:numCache>
                  <c:formatCode>General</c:formatCode>
                  <c:ptCount val="9"/>
                  <c:pt idx="0">
                    <c:v>5.0115094793729463E-2</c:v>
                  </c:pt>
                  <c:pt idx="1">
                    <c:v>8.1621780755787313E-2</c:v>
                  </c:pt>
                  <c:pt idx="2">
                    <c:v>3.6989869223480527E-2</c:v>
                  </c:pt>
                  <c:pt idx="3">
                    <c:v>0.18965300562161214</c:v>
                  </c:pt>
                  <c:pt idx="4">
                    <c:v>5.4288298701917911E-2</c:v>
                  </c:pt>
                  <c:pt idx="5">
                    <c:v>9.3701274046260774E-2</c:v>
                  </c:pt>
                  <c:pt idx="6">
                    <c:v>6.3977692488718096E-2</c:v>
                  </c:pt>
                  <c:pt idx="7">
                    <c:v>0</c:v>
                  </c:pt>
                  <c:pt idx="8">
                    <c:v>0</c:v>
                  </c:pt>
                </c:numCache>
              </c:numRef>
            </c:plus>
            <c:minus>
              <c:numRef>
                <c:f>[7]Sheet1!$F$21:$F$29</c:f>
                <c:numCache>
                  <c:formatCode>General</c:formatCode>
                  <c:ptCount val="9"/>
                  <c:pt idx="0">
                    <c:v>5.0115094793729463E-2</c:v>
                  </c:pt>
                  <c:pt idx="1">
                    <c:v>8.1621780755787313E-2</c:v>
                  </c:pt>
                  <c:pt idx="2">
                    <c:v>3.6989869223480527E-2</c:v>
                  </c:pt>
                  <c:pt idx="3">
                    <c:v>0.18965300562161214</c:v>
                  </c:pt>
                  <c:pt idx="4">
                    <c:v>5.4288298701917911E-2</c:v>
                  </c:pt>
                  <c:pt idx="5">
                    <c:v>9.3701274046260774E-2</c:v>
                  </c:pt>
                  <c:pt idx="6">
                    <c:v>6.3977692488718096E-2</c:v>
                  </c:pt>
                  <c:pt idx="7">
                    <c:v>0</c:v>
                  </c:pt>
                  <c:pt idx="8">
                    <c:v>0</c:v>
                  </c:pt>
                </c:numCache>
              </c:numRef>
            </c:minus>
            <c:spPr>
              <a:ln w="3175">
                <a:solidFill>
                  <a:srgbClr val="000000"/>
                </a:solidFill>
                <a:prstDash val="solid"/>
              </a:ln>
            </c:spPr>
          </c:errBars>
          <c:xVal>
            <c:numRef>
              <c:f>[7]Sheet1!$A$21:$A$29</c:f>
              <c:numCache>
                <c:formatCode>General</c:formatCode>
                <c:ptCount val="9"/>
                <c:pt idx="0">
                  <c:v>0</c:v>
                </c:pt>
                <c:pt idx="1">
                  <c:v>0.5</c:v>
                </c:pt>
                <c:pt idx="2">
                  <c:v>1</c:v>
                </c:pt>
                <c:pt idx="3">
                  <c:v>5</c:v>
                </c:pt>
                <c:pt idx="4">
                  <c:v>10</c:v>
                </c:pt>
                <c:pt idx="5">
                  <c:v>50</c:v>
                </c:pt>
                <c:pt idx="6">
                  <c:v>100</c:v>
                </c:pt>
                <c:pt idx="7">
                  <c:v>250</c:v>
                </c:pt>
                <c:pt idx="8">
                  <c:v>500</c:v>
                </c:pt>
              </c:numCache>
            </c:numRef>
          </c:xVal>
          <c:yVal>
            <c:numRef>
              <c:f>[7]Sheet1!$C$21:$C$29</c:f>
              <c:numCache>
                <c:formatCode>General</c:formatCode>
                <c:ptCount val="9"/>
                <c:pt idx="0">
                  <c:v>1</c:v>
                </c:pt>
                <c:pt idx="1">
                  <c:v>0.98</c:v>
                </c:pt>
                <c:pt idx="2">
                  <c:v>1</c:v>
                </c:pt>
                <c:pt idx="3">
                  <c:v>0.94</c:v>
                </c:pt>
                <c:pt idx="4">
                  <c:v>0.9</c:v>
                </c:pt>
                <c:pt idx="5">
                  <c:v>0.85</c:v>
                </c:pt>
                <c:pt idx="6">
                  <c:v>0.8</c:v>
                </c:pt>
                <c:pt idx="7">
                  <c:v>0.17</c:v>
                </c:pt>
                <c:pt idx="8">
                  <c:v>0</c:v>
                </c:pt>
              </c:numCache>
            </c:numRef>
          </c:yVal>
        </c:ser>
        <c:ser>
          <c:idx val="2"/>
          <c:order val="2"/>
          <c:tx>
            <c:strRef>
              <c:f>[7]Sheet1!$D$20</c:f>
              <c:strCache>
                <c:ptCount val="1"/>
                <c:pt idx="0">
                  <c:v>Ce dauers</c:v>
                </c:pt>
              </c:strCache>
            </c:strRef>
          </c:tx>
          <c:spPr>
            <a:ln w="12700">
              <a:solidFill>
                <a:srgbClr val="000000"/>
              </a:solidFill>
              <a:prstDash val="solid"/>
            </a:ln>
          </c:spPr>
          <c:marker>
            <c:symbol val="triangle"/>
            <c:size val="5"/>
            <c:spPr>
              <a:solidFill>
                <a:srgbClr val="000000"/>
              </a:solidFill>
              <a:ln>
                <a:solidFill>
                  <a:srgbClr val="000000"/>
                </a:solidFill>
                <a:prstDash val="solid"/>
              </a:ln>
            </c:spPr>
          </c:marker>
          <c:errBars>
            <c:errDir val="x"/>
            <c:errBarType val="both"/>
            <c:errValType val="fixedVal"/>
            <c:val val="1"/>
            <c:spPr>
              <a:ln w="3175">
                <a:solidFill>
                  <a:srgbClr val="000000"/>
                </a:solidFill>
                <a:prstDash val="solid"/>
              </a:ln>
            </c:spPr>
          </c:errBars>
          <c:errBars>
            <c:errDir val="y"/>
            <c:errBarType val="both"/>
            <c:errValType val="cust"/>
            <c:plus>
              <c:numRef>
                <c:f>[7]Sheet1!$I$21:$I$29</c:f>
                <c:numCache>
                  <c:formatCode>General</c:formatCode>
                  <c:ptCount val="9"/>
                  <c:pt idx="0">
                    <c:v>0</c:v>
                  </c:pt>
                  <c:pt idx="1">
                    <c:v>0</c:v>
                  </c:pt>
                  <c:pt idx="2">
                    <c:v>0</c:v>
                  </c:pt>
                  <c:pt idx="3">
                    <c:v>1.9245008972987521E-2</c:v>
                  </c:pt>
                  <c:pt idx="4">
                    <c:v>0</c:v>
                  </c:pt>
                  <c:pt idx="5">
                    <c:v>0</c:v>
                  </c:pt>
                  <c:pt idx="6">
                    <c:v>2.5459728785218898E-2</c:v>
                  </c:pt>
                  <c:pt idx="7">
                    <c:v>6.0588620125959523E-2</c:v>
                  </c:pt>
                  <c:pt idx="8">
                    <c:v>3.451583114668564E-2</c:v>
                  </c:pt>
                </c:numCache>
              </c:numRef>
            </c:plus>
            <c:minus>
              <c:numRef>
                <c:f>[7]Sheet1!$I$21:$I$29</c:f>
                <c:numCache>
                  <c:formatCode>General</c:formatCode>
                  <c:ptCount val="9"/>
                  <c:pt idx="0">
                    <c:v>0</c:v>
                  </c:pt>
                  <c:pt idx="1">
                    <c:v>0</c:v>
                  </c:pt>
                  <c:pt idx="2">
                    <c:v>0</c:v>
                  </c:pt>
                  <c:pt idx="3">
                    <c:v>1.9245008972987521E-2</c:v>
                  </c:pt>
                  <c:pt idx="4">
                    <c:v>0</c:v>
                  </c:pt>
                  <c:pt idx="5">
                    <c:v>0</c:v>
                  </c:pt>
                  <c:pt idx="6">
                    <c:v>2.5459728785218898E-2</c:v>
                  </c:pt>
                  <c:pt idx="7">
                    <c:v>6.0588620125959523E-2</c:v>
                  </c:pt>
                  <c:pt idx="8">
                    <c:v>3.451583114668564E-2</c:v>
                  </c:pt>
                </c:numCache>
              </c:numRef>
            </c:minus>
            <c:spPr>
              <a:ln w="3175">
                <a:solidFill>
                  <a:srgbClr val="000000"/>
                </a:solidFill>
                <a:prstDash val="solid"/>
              </a:ln>
            </c:spPr>
          </c:errBars>
          <c:xVal>
            <c:numRef>
              <c:f>[7]Sheet1!$A$21:$A$29</c:f>
              <c:numCache>
                <c:formatCode>General</c:formatCode>
                <c:ptCount val="9"/>
                <c:pt idx="0">
                  <c:v>0</c:v>
                </c:pt>
                <c:pt idx="1">
                  <c:v>0.5</c:v>
                </c:pt>
                <c:pt idx="2">
                  <c:v>1</c:v>
                </c:pt>
                <c:pt idx="3">
                  <c:v>5</c:v>
                </c:pt>
                <c:pt idx="4">
                  <c:v>10</c:v>
                </c:pt>
                <c:pt idx="5">
                  <c:v>50</c:v>
                </c:pt>
                <c:pt idx="6">
                  <c:v>100</c:v>
                </c:pt>
                <c:pt idx="7">
                  <c:v>250</c:v>
                </c:pt>
                <c:pt idx="8">
                  <c:v>500</c:v>
                </c:pt>
              </c:numCache>
            </c:numRef>
          </c:xVal>
          <c:yVal>
            <c:numRef>
              <c:f>[7]Sheet1!$D$21:$D$29</c:f>
              <c:numCache>
                <c:formatCode>General</c:formatCode>
                <c:ptCount val="9"/>
                <c:pt idx="0">
                  <c:v>1</c:v>
                </c:pt>
                <c:pt idx="1">
                  <c:v>1</c:v>
                </c:pt>
                <c:pt idx="2">
                  <c:v>1</c:v>
                </c:pt>
                <c:pt idx="3">
                  <c:v>0.98888888888888893</c:v>
                </c:pt>
                <c:pt idx="4">
                  <c:v>1</c:v>
                </c:pt>
                <c:pt idx="5">
                  <c:v>1</c:v>
                </c:pt>
                <c:pt idx="6">
                  <c:v>0.97139415838602827</c:v>
                </c:pt>
                <c:pt idx="7">
                  <c:v>0.90411625643165072</c:v>
                </c:pt>
                <c:pt idx="8">
                  <c:v>0.75791387460391668</c:v>
                </c:pt>
              </c:numCache>
            </c:numRef>
          </c:yVal>
        </c:ser>
        <c:ser>
          <c:idx val="3"/>
          <c:order val="3"/>
          <c:tx>
            <c:strRef>
              <c:f>[7]Sheet1!$E$20</c:f>
              <c:strCache>
                <c:ptCount val="1"/>
                <c:pt idx="0">
                  <c:v>Ce Adults</c:v>
                </c:pt>
              </c:strCache>
            </c:strRef>
          </c:tx>
          <c:spPr>
            <a:ln w="12700">
              <a:solidFill>
                <a:srgbClr val="000000"/>
              </a:solidFill>
              <a:prstDash val="solid"/>
            </a:ln>
          </c:spPr>
          <c:marker>
            <c:symbol val="x"/>
            <c:size val="5"/>
            <c:spPr>
              <a:noFill/>
              <a:ln>
                <a:solidFill>
                  <a:srgbClr val="000000"/>
                </a:solidFill>
                <a:prstDash val="solid"/>
              </a:ln>
            </c:spPr>
          </c:marker>
          <c:errBars>
            <c:errDir val="x"/>
            <c:errBarType val="both"/>
            <c:errValType val="fixedVal"/>
            <c:val val="1"/>
            <c:spPr>
              <a:ln w="3175">
                <a:solidFill>
                  <a:srgbClr val="000000"/>
                </a:solidFill>
                <a:prstDash val="solid"/>
              </a:ln>
            </c:spPr>
          </c:errBars>
          <c:errBars>
            <c:errDir val="y"/>
            <c:errBarType val="both"/>
            <c:errValType val="cust"/>
            <c:plus>
              <c:numRef>
                <c:f>[7]Sheet1!$H$21:$H$29</c:f>
                <c:numCache>
                  <c:formatCode>General</c:formatCode>
                  <c:ptCount val="9"/>
                  <c:pt idx="0">
                    <c:v>0</c:v>
                  </c:pt>
                  <c:pt idx="1">
                    <c:v>0</c:v>
                  </c:pt>
                  <c:pt idx="2">
                    <c:v>0</c:v>
                  </c:pt>
                  <c:pt idx="3">
                    <c:v>0</c:v>
                  </c:pt>
                  <c:pt idx="4">
                    <c:v>3.264778307917042E-2</c:v>
                  </c:pt>
                  <c:pt idx="5">
                    <c:v>7.5904722072843461E-2</c:v>
                  </c:pt>
                  <c:pt idx="6">
                    <c:v>6.8368342079545272E-2</c:v>
                  </c:pt>
                  <c:pt idx="7">
                    <c:v>0</c:v>
                  </c:pt>
                  <c:pt idx="8">
                    <c:v>0</c:v>
                  </c:pt>
                </c:numCache>
              </c:numRef>
            </c:plus>
            <c:minus>
              <c:numRef>
                <c:f>[7]Sheet1!$H$21:$H$29</c:f>
                <c:numCache>
                  <c:formatCode>General</c:formatCode>
                  <c:ptCount val="9"/>
                  <c:pt idx="0">
                    <c:v>0</c:v>
                  </c:pt>
                  <c:pt idx="1">
                    <c:v>0</c:v>
                  </c:pt>
                  <c:pt idx="2">
                    <c:v>0</c:v>
                  </c:pt>
                  <c:pt idx="3">
                    <c:v>0</c:v>
                  </c:pt>
                  <c:pt idx="4">
                    <c:v>3.264778307917042E-2</c:v>
                  </c:pt>
                  <c:pt idx="5">
                    <c:v>7.5904722072843461E-2</c:v>
                  </c:pt>
                  <c:pt idx="6">
                    <c:v>6.8368342079545272E-2</c:v>
                  </c:pt>
                  <c:pt idx="7">
                    <c:v>0</c:v>
                  </c:pt>
                  <c:pt idx="8">
                    <c:v>0</c:v>
                  </c:pt>
                </c:numCache>
              </c:numRef>
            </c:minus>
            <c:spPr>
              <a:ln w="3175">
                <a:solidFill>
                  <a:srgbClr val="000000"/>
                </a:solidFill>
                <a:prstDash val="solid"/>
              </a:ln>
            </c:spPr>
          </c:errBars>
          <c:xVal>
            <c:numRef>
              <c:f>[7]Sheet1!$A$21:$A$29</c:f>
              <c:numCache>
                <c:formatCode>General</c:formatCode>
                <c:ptCount val="9"/>
                <c:pt idx="0">
                  <c:v>0</c:v>
                </c:pt>
                <c:pt idx="1">
                  <c:v>0.5</c:v>
                </c:pt>
                <c:pt idx="2">
                  <c:v>1</c:v>
                </c:pt>
                <c:pt idx="3">
                  <c:v>5</c:v>
                </c:pt>
                <c:pt idx="4">
                  <c:v>10</c:v>
                </c:pt>
                <c:pt idx="5">
                  <c:v>50</c:v>
                </c:pt>
                <c:pt idx="6">
                  <c:v>100</c:v>
                </c:pt>
                <c:pt idx="7">
                  <c:v>250</c:v>
                </c:pt>
                <c:pt idx="8">
                  <c:v>500</c:v>
                </c:pt>
              </c:numCache>
            </c:numRef>
          </c:xVal>
          <c:yVal>
            <c:numRef>
              <c:f>[7]Sheet1!$E$21:$E$29</c:f>
              <c:numCache>
                <c:formatCode>General</c:formatCode>
                <c:ptCount val="9"/>
                <c:pt idx="0">
                  <c:v>1</c:v>
                </c:pt>
                <c:pt idx="1">
                  <c:v>1</c:v>
                </c:pt>
                <c:pt idx="2">
                  <c:v>1</c:v>
                </c:pt>
                <c:pt idx="3">
                  <c:v>1</c:v>
                </c:pt>
                <c:pt idx="4">
                  <c:v>0.96329365079365081</c:v>
                </c:pt>
                <c:pt idx="5">
                  <c:v>0.91825396825396821</c:v>
                </c:pt>
                <c:pt idx="6">
                  <c:v>7.1095571095571089E-2</c:v>
                </c:pt>
                <c:pt idx="7">
                  <c:v>0</c:v>
                </c:pt>
                <c:pt idx="8">
                  <c:v>0</c:v>
                </c:pt>
              </c:numCache>
            </c:numRef>
          </c:yVal>
        </c:ser>
        <c:axId val="93461888"/>
        <c:axId val="93468160"/>
      </c:scatterChart>
      <c:valAx>
        <c:axId val="93461888"/>
        <c:scaling>
          <c:orientation val="minMax"/>
          <c:max val="500"/>
          <c:min val="0"/>
        </c:scaling>
        <c:axPos val="b"/>
        <c:title>
          <c:tx>
            <c:rich>
              <a:bodyPr/>
              <a:lstStyle/>
              <a:p>
                <a:pPr>
                  <a:defRPr/>
                </a:pPr>
                <a:r>
                  <a:rPr lang="en-US" b="0"/>
                  <a:t>[Paraquat] mM</a:t>
                </a:r>
              </a:p>
            </c:rich>
          </c:tx>
        </c:title>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93468160"/>
        <c:crosses val="autoZero"/>
        <c:crossBetween val="midCat"/>
      </c:valAx>
      <c:valAx>
        <c:axId val="93468160"/>
        <c:scaling>
          <c:orientation val="minMax"/>
          <c:max val="1"/>
        </c:scaling>
        <c:axPos val="l"/>
        <c:title>
          <c:tx>
            <c:rich>
              <a:bodyPr/>
              <a:lstStyle/>
              <a:p>
                <a:pPr>
                  <a:defRPr sz="1200" b="0" i="0" u="none" strike="noStrike" baseline="0">
                    <a:solidFill>
                      <a:srgbClr val="000000"/>
                    </a:solidFill>
                    <a:latin typeface="Arial"/>
                    <a:ea typeface="Arial"/>
                    <a:cs typeface="Arial"/>
                  </a:defRPr>
                </a:pPr>
                <a:r>
                  <a:rPr lang="en-NZ" b="0"/>
                  <a:t>Proportion of alive</a:t>
                </a:r>
              </a:p>
            </c:rich>
          </c:tx>
          <c:layout>
            <c:manualLayout>
              <c:xMode val="edge"/>
              <c:yMode val="edge"/>
              <c:x val="2.6711185308848077E-2"/>
              <c:y val="0.2276428649352816"/>
            </c:manualLayout>
          </c:layout>
          <c:spPr>
            <a:noFill/>
            <a:ln w="25400">
              <a:noFill/>
            </a:ln>
          </c:spPr>
        </c:title>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93461888"/>
        <c:crosses val="autoZero"/>
        <c:crossBetween val="midCat"/>
      </c:valAx>
      <c:spPr>
        <a:solidFill>
          <a:srgbClr val="FFFFFF"/>
        </a:solidFill>
        <a:ln w="12700">
          <a:solidFill>
            <a:srgbClr val="808080"/>
          </a:solidFill>
          <a:prstDash val="solid"/>
        </a:ln>
      </c:spPr>
    </c:plotArea>
    <c:legend>
      <c:legendPos val="r"/>
      <c:layout>
        <c:manualLayout>
          <c:xMode val="edge"/>
          <c:yMode val="edge"/>
          <c:x val="0.78297161936561022"/>
          <c:y val="0.29539379704676288"/>
          <c:w val="0.20367278797996657"/>
          <c:h val="0.262873277759596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1" i="0" u="none" strike="noStrike" baseline="0">
          <a:solidFill>
            <a:srgbClr val="000000"/>
          </a:solidFill>
          <a:latin typeface="Arial"/>
          <a:ea typeface="Arial"/>
          <a:cs typeface="Arial"/>
        </a:defRPr>
      </a:pPr>
      <a:endParaRPr lang="en-US"/>
    </a:p>
  </c:txPr>
  <c:printSettings>
    <c:headerFooter alignWithMargins="0"/>
    <c:pageMargins b="1" l="0.75000000000000122" r="0.75000000000000122" t="1" header="0.5" footer="0.5"/>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NZ"/>
  <c:style val="1"/>
  <c:chart>
    <c:plotArea>
      <c:layout>
        <c:manualLayout>
          <c:layoutTarget val="inner"/>
          <c:xMode val="edge"/>
          <c:yMode val="edge"/>
          <c:x val="0.16385270627586385"/>
          <c:y val="3.6680889631630235E-2"/>
          <c:w val="0.61806016001308883"/>
          <c:h val="0.76981065125085302"/>
        </c:manualLayout>
      </c:layout>
      <c:scatterChart>
        <c:scatterStyle val="lineMarker"/>
        <c:ser>
          <c:idx val="0"/>
          <c:order val="0"/>
          <c:tx>
            <c:strRef>
              <c:f>'iL3 stress'!$I$5</c:f>
              <c:strCache>
                <c:ptCount val="1"/>
                <c:pt idx="0">
                  <c:v>FL Adults</c:v>
                </c:pt>
              </c:strCache>
            </c:strRef>
          </c:tx>
          <c:spPr>
            <a:ln w="22225" cmpd="sng">
              <a:solidFill>
                <a:schemeClr val="tx1"/>
              </a:solidFill>
            </a:ln>
          </c:spPr>
          <c:marker>
            <c:spPr>
              <a:noFill/>
              <a:ln w="22225"/>
            </c:spPr>
          </c:marker>
          <c:xVal>
            <c:numRef>
              <c:f>'iL3 stress'!$H$6:$H$17</c:f>
              <c:numCache>
                <c:formatCode>General</c:formatCode>
                <c:ptCount val="12"/>
                <c:pt idx="0">
                  <c:v>0</c:v>
                </c:pt>
                <c:pt idx="1">
                  <c:v>2</c:v>
                </c:pt>
                <c:pt idx="2">
                  <c:v>2.5</c:v>
                </c:pt>
                <c:pt idx="3">
                  <c:v>3.1666666666666665</c:v>
                </c:pt>
                <c:pt idx="4">
                  <c:v>4</c:v>
                </c:pt>
                <c:pt idx="5">
                  <c:v>4.5</c:v>
                </c:pt>
                <c:pt idx="6">
                  <c:v>5</c:v>
                </c:pt>
                <c:pt idx="7">
                  <c:v>6</c:v>
                </c:pt>
                <c:pt idx="8">
                  <c:v>9.5</c:v>
                </c:pt>
                <c:pt idx="9">
                  <c:v>23</c:v>
                </c:pt>
                <c:pt idx="10">
                  <c:v>30.5</c:v>
                </c:pt>
                <c:pt idx="11">
                  <c:v>49.5</c:v>
                </c:pt>
              </c:numCache>
            </c:numRef>
          </c:xVal>
          <c:yVal>
            <c:numRef>
              <c:f>'iL3 stress'!$I$6:$I$17</c:f>
              <c:numCache>
                <c:formatCode>General</c:formatCode>
                <c:ptCount val="12"/>
                <c:pt idx="0">
                  <c:v>0.99</c:v>
                </c:pt>
                <c:pt idx="1">
                  <c:v>0.5</c:v>
                </c:pt>
                <c:pt idx="2">
                  <c:v>0.2</c:v>
                </c:pt>
                <c:pt idx="3">
                  <c:v>0.01</c:v>
                </c:pt>
                <c:pt idx="4">
                  <c:v>0</c:v>
                </c:pt>
                <c:pt idx="5">
                  <c:v>0</c:v>
                </c:pt>
                <c:pt idx="6">
                  <c:v>0</c:v>
                </c:pt>
                <c:pt idx="7">
                  <c:v>0</c:v>
                </c:pt>
                <c:pt idx="8">
                  <c:v>0</c:v>
                </c:pt>
                <c:pt idx="9">
                  <c:v>0</c:v>
                </c:pt>
                <c:pt idx="10">
                  <c:v>0</c:v>
                </c:pt>
                <c:pt idx="11">
                  <c:v>0</c:v>
                </c:pt>
              </c:numCache>
            </c:numRef>
          </c:yVal>
        </c:ser>
        <c:ser>
          <c:idx val="1"/>
          <c:order val="1"/>
          <c:tx>
            <c:strRef>
              <c:f>'iL3 stress'!$J$5</c:f>
              <c:strCache>
                <c:ptCount val="1"/>
                <c:pt idx="0">
                  <c:v>iL3</c:v>
                </c:pt>
              </c:strCache>
            </c:strRef>
          </c:tx>
          <c:spPr>
            <a:ln w="25400">
              <a:solidFill>
                <a:schemeClr val="tx1"/>
              </a:solidFill>
            </a:ln>
          </c:spPr>
          <c:marker>
            <c:spPr>
              <a:solidFill>
                <a:schemeClr val="tx1"/>
              </a:solidFill>
            </c:spPr>
          </c:marker>
          <c:xVal>
            <c:numRef>
              <c:f>'iL3 stress'!$H$6:$H$17</c:f>
              <c:numCache>
                <c:formatCode>General</c:formatCode>
                <c:ptCount val="12"/>
                <c:pt idx="0">
                  <c:v>0</c:v>
                </c:pt>
                <c:pt idx="1">
                  <c:v>2</c:v>
                </c:pt>
                <c:pt idx="2">
                  <c:v>2.5</c:v>
                </c:pt>
                <c:pt idx="3">
                  <c:v>3.1666666666666665</c:v>
                </c:pt>
                <c:pt idx="4">
                  <c:v>4</c:v>
                </c:pt>
                <c:pt idx="5">
                  <c:v>4.5</c:v>
                </c:pt>
                <c:pt idx="6">
                  <c:v>5</c:v>
                </c:pt>
                <c:pt idx="7">
                  <c:v>6</c:v>
                </c:pt>
                <c:pt idx="8">
                  <c:v>9.5</c:v>
                </c:pt>
                <c:pt idx="9">
                  <c:v>23</c:v>
                </c:pt>
                <c:pt idx="10">
                  <c:v>30.5</c:v>
                </c:pt>
                <c:pt idx="11">
                  <c:v>49.5</c:v>
                </c:pt>
              </c:numCache>
            </c:numRef>
          </c:xVal>
          <c:yVal>
            <c:numRef>
              <c:f>'iL3 stress'!$J$6:$J$17</c:f>
              <c:numCache>
                <c:formatCode>General</c:formatCode>
                <c:ptCount val="12"/>
                <c:pt idx="0">
                  <c:v>0.99</c:v>
                </c:pt>
                <c:pt idx="1">
                  <c:v>0.99</c:v>
                </c:pt>
                <c:pt idx="2">
                  <c:v>0.9</c:v>
                </c:pt>
                <c:pt idx="3">
                  <c:v>0.9</c:v>
                </c:pt>
                <c:pt idx="4">
                  <c:v>0.9</c:v>
                </c:pt>
                <c:pt idx="5">
                  <c:v>0.9</c:v>
                </c:pt>
                <c:pt idx="6">
                  <c:v>0.9</c:v>
                </c:pt>
                <c:pt idx="7">
                  <c:v>0.9</c:v>
                </c:pt>
                <c:pt idx="8">
                  <c:v>0.7</c:v>
                </c:pt>
                <c:pt idx="9">
                  <c:v>0.5</c:v>
                </c:pt>
                <c:pt idx="10">
                  <c:v>0.1</c:v>
                </c:pt>
                <c:pt idx="11">
                  <c:v>0</c:v>
                </c:pt>
              </c:numCache>
            </c:numRef>
          </c:yVal>
        </c:ser>
        <c:axId val="93500928"/>
        <c:axId val="93511680"/>
      </c:scatterChart>
      <c:valAx>
        <c:axId val="93500928"/>
        <c:scaling>
          <c:orientation val="minMax"/>
        </c:scaling>
        <c:axPos val="b"/>
        <c:title>
          <c:tx>
            <c:rich>
              <a:bodyPr/>
              <a:lstStyle/>
              <a:p>
                <a:pPr>
                  <a:defRPr sz="1400" b="0"/>
                </a:pPr>
                <a:r>
                  <a:rPr lang="en-US" sz="1400" b="0"/>
                  <a:t>time (hours)</a:t>
                </a:r>
              </a:p>
            </c:rich>
          </c:tx>
        </c:title>
        <c:numFmt formatCode="General" sourceLinked="1"/>
        <c:tickLblPos val="nextTo"/>
        <c:txPr>
          <a:bodyPr/>
          <a:lstStyle/>
          <a:p>
            <a:pPr>
              <a:defRPr sz="1200"/>
            </a:pPr>
            <a:endParaRPr lang="en-US"/>
          </a:p>
        </c:txPr>
        <c:crossAx val="93511680"/>
        <c:crosses val="autoZero"/>
        <c:crossBetween val="midCat"/>
      </c:valAx>
      <c:valAx>
        <c:axId val="93511680"/>
        <c:scaling>
          <c:orientation val="minMax"/>
          <c:max val="1"/>
        </c:scaling>
        <c:axPos val="l"/>
        <c:title>
          <c:tx>
            <c:rich>
              <a:bodyPr rot="-5400000" vert="horz"/>
              <a:lstStyle/>
              <a:p>
                <a:pPr>
                  <a:defRPr sz="1400" b="0"/>
                </a:pPr>
                <a:r>
                  <a:rPr lang="en-US" sz="1400" b="0"/>
                  <a:t>Proportion alive</a:t>
                </a:r>
              </a:p>
            </c:rich>
          </c:tx>
        </c:title>
        <c:numFmt formatCode="General" sourceLinked="1"/>
        <c:tickLblPos val="nextTo"/>
        <c:txPr>
          <a:bodyPr/>
          <a:lstStyle/>
          <a:p>
            <a:pPr>
              <a:defRPr sz="1200"/>
            </a:pPr>
            <a:endParaRPr lang="en-US"/>
          </a:p>
        </c:txPr>
        <c:crossAx val="93500928"/>
        <c:crosses val="autoZero"/>
        <c:crossBetween val="midCat"/>
      </c:valAx>
      <c:spPr>
        <a:ln>
          <a:solidFill>
            <a:schemeClr val="tx1"/>
          </a:solidFill>
        </a:ln>
      </c:spPr>
    </c:plotArea>
    <c:legend>
      <c:legendPos val="r"/>
      <c:layout>
        <c:manualLayout>
          <c:xMode val="edge"/>
          <c:yMode val="edge"/>
          <c:x val="0.80036609698072247"/>
          <c:y val="0.4237378701140318"/>
          <c:w val="0.1624169740251574"/>
          <c:h val="0.11948591291716115"/>
        </c:manualLayout>
      </c:layout>
    </c:legend>
    <c:plotVisOnly val="1"/>
  </c:chart>
  <c:spPr>
    <a:ln>
      <a:noFill/>
    </a:ln>
  </c:spPr>
  <c:printSettings>
    <c:headerFooter/>
    <c:pageMargins b="0.75000000000000033" l="0.70000000000000029" r="0.70000000000000029" t="0.75000000000000033" header="0.30000000000000016" footer="0.30000000000000016"/>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NZ"/>
  <c:chart>
    <c:title>
      <c:tx>
        <c:rich>
          <a:bodyPr/>
          <a:lstStyle/>
          <a:p>
            <a:pPr>
              <a:defRPr sz="1175" b="0" i="0" u="none" strike="noStrike" baseline="0">
                <a:solidFill>
                  <a:srgbClr val="000000"/>
                </a:solidFill>
                <a:latin typeface="Arial"/>
                <a:ea typeface="Arial"/>
                <a:cs typeface="Arial"/>
              </a:defRPr>
            </a:pPr>
            <a:r>
              <a:rPr lang="en-NZ" sz="1200" b="0" i="1" strike="noStrike">
                <a:solidFill>
                  <a:srgbClr val="000000"/>
                </a:solidFill>
                <a:latin typeface="Arial"/>
                <a:cs typeface="Arial"/>
              </a:rPr>
              <a:t>P. trichosuri </a:t>
            </a:r>
            <a:r>
              <a:rPr lang="en-NZ" sz="1200" b="0" i="0" strike="noStrike">
                <a:solidFill>
                  <a:srgbClr val="000000"/>
                </a:solidFill>
                <a:latin typeface="Arial"/>
                <a:cs typeface="Arial"/>
              </a:rPr>
              <a:t>Inbred lines versus CM susceptability in simuliar immune status possums</a:t>
            </a:r>
          </a:p>
        </c:rich>
      </c:tx>
      <c:layout>
        <c:manualLayout>
          <c:xMode val="edge"/>
          <c:yMode val="edge"/>
          <c:x val="1.472564138073988E-3"/>
          <c:y val="2.4796550770739625E-3"/>
        </c:manualLayout>
      </c:layout>
      <c:spPr>
        <a:noFill/>
        <a:ln w="25400">
          <a:noFill/>
        </a:ln>
      </c:spPr>
    </c:title>
    <c:plotArea>
      <c:layout>
        <c:manualLayout>
          <c:layoutTarget val="inner"/>
          <c:xMode val="edge"/>
          <c:yMode val="edge"/>
          <c:x val="0.15411571847953706"/>
          <c:y val="0.24371859296482482"/>
          <c:w val="0.6304733937799244"/>
          <c:h val="0.56783919597989962"/>
        </c:manualLayout>
      </c:layout>
      <c:lineChart>
        <c:grouping val="standard"/>
        <c:ser>
          <c:idx val="0"/>
          <c:order val="0"/>
          <c:tx>
            <c:strRef>
              <c:f>[4]Sheet1!$X$51</c:f>
              <c:strCache>
                <c:ptCount val="1"/>
                <c:pt idx="0">
                  <c:v>KNP</c:v>
                </c:pt>
              </c:strCache>
            </c:strRef>
          </c:tx>
          <c:spPr>
            <a:ln w="25400">
              <a:solidFill>
                <a:srgbClr val="000000"/>
              </a:solidFill>
              <a:prstDash val="solid"/>
            </a:ln>
          </c:spPr>
          <c:marker>
            <c:symbol val="triangle"/>
            <c:size val="7"/>
            <c:spPr>
              <a:solidFill>
                <a:srgbClr val="000000"/>
              </a:solidFill>
              <a:ln>
                <a:solidFill>
                  <a:srgbClr val="000000"/>
                </a:solidFill>
                <a:prstDash val="solid"/>
              </a:ln>
            </c:spPr>
          </c:marker>
          <c:errBars>
            <c:errDir val="y"/>
            <c:errBarType val="both"/>
            <c:errValType val="cust"/>
            <c:plus>
              <c:numRef>
                <c:f>[4]Sheet1!$Z$11:$Z$16</c:f>
                <c:numCache>
                  <c:formatCode>General</c:formatCode>
                  <c:ptCount val="6"/>
                  <c:pt idx="0">
                    <c:v>4.735942266384665E-2</c:v>
                  </c:pt>
                  <c:pt idx="1">
                    <c:v>6.9861036434306148E-2</c:v>
                  </c:pt>
                  <c:pt idx="2">
                    <c:v>8.3371581585308829E-2</c:v>
                  </c:pt>
                  <c:pt idx="3">
                    <c:v>3.6775062481990146E-2</c:v>
                  </c:pt>
                  <c:pt idx="4">
                    <c:v>2.9203661531457786E-2</c:v>
                  </c:pt>
                  <c:pt idx="5">
                    <c:v>2.061860052847793E-3</c:v>
                  </c:pt>
                </c:numCache>
              </c:numRef>
            </c:plus>
            <c:minus>
              <c:numRef>
                <c:f>[4]Sheet1!$Z$11:$Z$16</c:f>
                <c:numCache>
                  <c:formatCode>General</c:formatCode>
                  <c:ptCount val="6"/>
                  <c:pt idx="0">
                    <c:v>4.735942266384665E-2</c:v>
                  </c:pt>
                  <c:pt idx="1">
                    <c:v>6.9861036434306148E-2</c:v>
                  </c:pt>
                  <c:pt idx="2">
                    <c:v>8.3371581585308829E-2</c:v>
                  </c:pt>
                  <c:pt idx="3">
                    <c:v>3.6775062481990146E-2</c:v>
                  </c:pt>
                  <c:pt idx="4">
                    <c:v>2.9203661531457786E-2</c:v>
                  </c:pt>
                  <c:pt idx="5">
                    <c:v>2.061860052847793E-3</c:v>
                  </c:pt>
                </c:numCache>
              </c:numRef>
            </c:minus>
            <c:spPr>
              <a:ln w="12700">
                <a:solidFill>
                  <a:srgbClr val="000000"/>
                </a:solidFill>
                <a:prstDash val="solid"/>
              </a:ln>
            </c:spPr>
          </c:errBars>
          <c:cat>
            <c:strRef>
              <c:f>[4]Sheet1!$W$52:$W$58</c:f>
              <c:strCache>
                <c:ptCount val="7"/>
                <c:pt idx="0">
                  <c:v>0.75</c:v>
                </c:pt>
                <c:pt idx="1">
                  <c:v>0.375</c:v>
                </c:pt>
                <c:pt idx="2">
                  <c:v>0.188</c:v>
                </c:pt>
                <c:pt idx="3">
                  <c:v>0.094</c:v>
                </c:pt>
                <c:pt idx="4">
                  <c:v>0.047</c:v>
                </c:pt>
                <c:pt idx="6">
                  <c:v>BAC</c:v>
                </c:pt>
              </c:strCache>
            </c:strRef>
          </c:cat>
          <c:val>
            <c:numRef>
              <c:f>[4]Sheet1!$X$52:$X$58</c:f>
              <c:numCache>
                <c:formatCode>General</c:formatCode>
                <c:ptCount val="7"/>
                <c:pt idx="0">
                  <c:v>0.56272862131620383</c:v>
                </c:pt>
                <c:pt idx="1">
                  <c:v>0.37142060151804107</c:v>
                </c:pt>
                <c:pt idx="2">
                  <c:v>0.25582444926065523</c:v>
                </c:pt>
                <c:pt idx="3">
                  <c:v>0.13212998615976237</c:v>
                </c:pt>
                <c:pt idx="4">
                  <c:v>6.7001424411563856E-2</c:v>
                </c:pt>
                <c:pt idx="6">
                  <c:v>8.4175084175084182E-4</c:v>
                </c:pt>
              </c:numCache>
            </c:numRef>
          </c:val>
          <c:smooth val="1"/>
        </c:ser>
        <c:ser>
          <c:idx val="1"/>
          <c:order val="1"/>
          <c:tx>
            <c:strRef>
              <c:f>[4]Sheet1!$Y$51</c:f>
              <c:strCache>
                <c:ptCount val="1"/>
                <c:pt idx="0">
                  <c:v>CM20</c:v>
                </c:pt>
              </c:strCache>
            </c:strRef>
          </c:tx>
          <c:spPr>
            <a:ln w="12700">
              <a:solidFill>
                <a:srgbClr val="000000"/>
              </a:solidFill>
              <a:prstDash val="solid"/>
            </a:ln>
          </c:spPr>
          <c:marker>
            <c:symbol val="diamond"/>
            <c:size val="5"/>
            <c:spPr>
              <a:solidFill>
                <a:srgbClr val="000000"/>
              </a:solidFill>
              <a:ln>
                <a:solidFill>
                  <a:srgbClr val="000000"/>
                </a:solidFill>
                <a:prstDash val="solid"/>
              </a:ln>
            </c:spPr>
          </c:marker>
          <c:errBars>
            <c:errDir val="y"/>
            <c:errBarType val="both"/>
            <c:errValType val="cust"/>
            <c:plus>
              <c:numRef>
                <c:f>[4]Sheet1!$Z$27:$Z$32</c:f>
                <c:numCache>
                  <c:formatCode>General</c:formatCode>
                  <c:ptCount val="6"/>
                  <c:pt idx="0">
                    <c:v>2.7395928069125209E-2</c:v>
                  </c:pt>
                  <c:pt idx="1">
                    <c:v>5.4472505813236295E-2</c:v>
                  </c:pt>
                  <c:pt idx="2">
                    <c:v>3.5546133626988018E-2</c:v>
                  </c:pt>
                  <c:pt idx="3">
                    <c:v>4.0899059198769926E-2</c:v>
                  </c:pt>
                  <c:pt idx="4">
                    <c:v>6.5518757324724078E-2</c:v>
                  </c:pt>
                  <c:pt idx="5">
                    <c:v>1.8686155271803798E-3</c:v>
                  </c:pt>
                </c:numCache>
              </c:numRef>
            </c:plus>
            <c:minus>
              <c:numRef>
                <c:f>[4]Sheet1!$Z$27:$Z$32</c:f>
                <c:numCache>
                  <c:formatCode>General</c:formatCode>
                  <c:ptCount val="6"/>
                  <c:pt idx="0">
                    <c:v>2.7395928069125209E-2</c:v>
                  </c:pt>
                  <c:pt idx="1">
                    <c:v>5.4472505813236295E-2</c:v>
                  </c:pt>
                  <c:pt idx="2">
                    <c:v>3.5546133626988018E-2</c:v>
                  </c:pt>
                  <c:pt idx="3">
                    <c:v>4.0899059198769926E-2</c:v>
                  </c:pt>
                  <c:pt idx="4">
                    <c:v>6.5518757324724078E-2</c:v>
                  </c:pt>
                  <c:pt idx="5">
                    <c:v>1.8686155271803798E-3</c:v>
                  </c:pt>
                </c:numCache>
              </c:numRef>
            </c:minus>
            <c:spPr>
              <a:ln w="12700">
                <a:solidFill>
                  <a:srgbClr val="000000"/>
                </a:solidFill>
                <a:prstDash val="solid"/>
              </a:ln>
            </c:spPr>
          </c:errBars>
          <c:cat>
            <c:strRef>
              <c:f>[4]Sheet1!$W$52:$W$58</c:f>
              <c:strCache>
                <c:ptCount val="7"/>
                <c:pt idx="0">
                  <c:v>0.75</c:v>
                </c:pt>
                <c:pt idx="1">
                  <c:v>0.375</c:v>
                </c:pt>
                <c:pt idx="2">
                  <c:v>0.188</c:v>
                </c:pt>
                <c:pt idx="3">
                  <c:v>0.094</c:v>
                </c:pt>
                <c:pt idx="4">
                  <c:v>0.047</c:v>
                </c:pt>
                <c:pt idx="6">
                  <c:v>BAC</c:v>
                </c:pt>
              </c:strCache>
            </c:strRef>
          </c:cat>
          <c:val>
            <c:numRef>
              <c:f>[4]Sheet1!$Y$52:$Y$58</c:f>
              <c:numCache>
                <c:formatCode>General</c:formatCode>
                <c:ptCount val="7"/>
                <c:pt idx="0">
                  <c:v>0.92823382647023767</c:v>
                </c:pt>
                <c:pt idx="1">
                  <c:v>0.80188356680525519</c:v>
                </c:pt>
                <c:pt idx="2">
                  <c:v>0.70526333637256988</c:v>
                </c:pt>
                <c:pt idx="3">
                  <c:v>0.64372061637518263</c:v>
                </c:pt>
                <c:pt idx="4">
                  <c:v>0.51885088977377725</c:v>
                </c:pt>
                <c:pt idx="6">
                  <c:v>1.2040508174528794E-3</c:v>
                </c:pt>
              </c:numCache>
            </c:numRef>
          </c:val>
          <c:smooth val="1"/>
        </c:ser>
        <c:ser>
          <c:idx val="2"/>
          <c:order val="2"/>
          <c:tx>
            <c:strRef>
              <c:f>[4]Sheet1!$Z$51</c:f>
              <c:strCache>
                <c:ptCount val="1"/>
                <c:pt idx="0">
                  <c:v>CM13</c:v>
                </c:pt>
              </c:strCache>
            </c:strRef>
          </c:tx>
          <c:spPr>
            <a:ln w="12700">
              <a:solidFill>
                <a:srgbClr val="000000"/>
              </a:solidFill>
              <a:prstDash val="solid"/>
            </a:ln>
          </c:spPr>
          <c:marker>
            <c:symbol val="triangle"/>
            <c:size val="5"/>
            <c:spPr>
              <a:solidFill>
                <a:srgbClr val="FFFFFF"/>
              </a:solidFill>
              <a:ln>
                <a:solidFill>
                  <a:srgbClr val="000000"/>
                </a:solidFill>
                <a:prstDash val="solid"/>
              </a:ln>
            </c:spPr>
          </c:marker>
          <c:errBars>
            <c:errDir val="y"/>
            <c:errBarType val="both"/>
            <c:errValType val="cust"/>
            <c:plus>
              <c:numRef>
                <c:f>[4]Sheet1!$Z$19:$Z$24</c:f>
                <c:numCache>
                  <c:formatCode>General</c:formatCode>
                  <c:ptCount val="6"/>
                  <c:pt idx="0">
                    <c:v>5.5501672776840962E-2</c:v>
                  </c:pt>
                  <c:pt idx="1">
                    <c:v>6.5058595298935096E-2</c:v>
                  </c:pt>
                  <c:pt idx="2">
                    <c:v>4.7544516033475072E-2</c:v>
                  </c:pt>
                  <c:pt idx="3">
                    <c:v>3.3545497039577883E-2</c:v>
                  </c:pt>
                  <c:pt idx="4">
                    <c:v>2.5301193793063989E-2</c:v>
                  </c:pt>
                  <c:pt idx="5">
                    <c:v>2.3060345056715096E-3</c:v>
                  </c:pt>
                </c:numCache>
              </c:numRef>
            </c:plus>
            <c:minus>
              <c:numRef>
                <c:f>[4]Sheet1!$Z$19:$Z$24</c:f>
                <c:numCache>
                  <c:formatCode>General</c:formatCode>
                  <c:ptCount val="6"/>
                  <c:pt idx="0">
                    <c:v>5.5501672776840962E-2</c:v>
                  </c:pt>
                  <c:pt idx="1">
                    <c:v>6.5058595298935096E-2</c:v>
                  </c:pt>
                  <c:pt idx="2">
                    <c:v>4.7544516033475072E-2</c:v>
                  </c:pt>
                  <c:pt idx="3">
                    <c:v>3.3545497039577883E-2</c:v>
                  </c:pt>
                  <c:pt idx="4">
                    <c:v>2.5301193793063989E-2</c:v>
                  </c:pt>
                  <c:pt idx="5">
                    <c:v>2.3060345056715096E-3</c:v>
                  </c:pt>
                </c:numCache>
              </c:numRef>
            </c:minus>
            <c:spPr>
              <a:ln w="12700">
                <a:solidFill>
                  <a:srgbClr val="000000"/>
                </a:solidFill>
                <a:prstDash val="solid"/>
              </a:ln>
            </c:spPr>
          </c:errBars>
          <c:cat>
            <c:strRef>
              <c:f>[4]Sheet1!$W$52:$W$58</c:f>
              <c:strCache>
                <c:ptCount val="7"/>
                <c:pt idx="0">
                  <c:v>0.75</c:v>
                </c:pt>
                <c:pt idx="1">
                  <c:v>0.375</c:v>
                </c:pt>
                <c:pt idx="2">
                  <c:v>0.188</c:v>
                </c:pt>
                <c:pt idx="3">
                  <c:v>0.094</c:v>
                </c:pt>
                <c:pt idx="4">
                  <c:v>0.047</c:v>
                </c:pt>
                <c:pt idx="6">
                  <c:v>BAC</c:v>
                </c:pt>
              </c:strCache>
            </c:strRef>
          </c:cat>
          <c:val>
            <c:numRef>
              <c:f>[4]Sheet1!$Z$52:$Z$58</c:f>
              <c:numCache>
                <c:formatCode>General</c:formatCode>
                <c:ptCount val="7"/>
                <c:pt idx="0">
                  <c:v>0.52078198353386285</c:v>
                </c:pt>
                <c:pt idx="1">
                  <c:v>0.30958664545101883</c:v>
                </c:pt>
                <c:pt idx="2">
                  <c:v>0.21788023295244141</c:v>
                </c:pt>
                <c:pt idx="3">
                  <c:v>0.1644887928728366</c:v>
                </c:pt>
                <c:pt idx="4">
                  <c:v>0.10879838324612635</c:v>
                </c:pt>
                <c:pt idx="6">
                  <c:v>3.3708041879998486E-3</c:v>
                </c:pt>
              </c:numCache>
            </c:numRef>
          </c:val>
          <c:smooth val="1"/>
        </c:ser>
        <c:ser>
          <c:idx val="3"/>
          <c:order val="3"/>
          <c:tx>
            <c:strRef>
              <c:f>[4]Sheet1!$AA$51</c:f>
              <c:strCache>
                <c:ptCount val="1"/>
                <c:pt idx="0">
                  <c:v>CM3</c:v>
                </c:pt>
              </c:strCache>
            </c:strRef>
          </c:tx>
          <c:spPr>
            <a:ln w="12700">
              <a:solidFill>
                <a:srgbClr val="000000"/>
              </a:solidFill>
              <a:prstDash val="solid"/>
            </a:ln>
          </c:spPr>
          <c:marker>
            <c:symbol val="square"/>
            <c:size val="5"/>
            <c:spPr>
              <a:noFill/>
              <a:ln>
                <a:solidFill>
                  <a:srgbClr val="000000"/>
                </a:solidFill>
                <a:prstDash val="solid"/>
              </a:ln>
            </c:spPr>
          </c:marker>
          <c:errBars>
            <c:errDir val="y"/>
            <c:errBarType val="both"/>
            <c:errValType val="cust"/>
            <c:plus>
              <c:numRef>
                <c:f>[4]Sheet1!$Z$43:$Z$48</c:f>
                <c:numCache>
                  <c:formatCode>General</c:formatCode>
                  <c:ptCount val="6"/>
                  <c:pt idx="0">
                    <c:v>5.5192747371632205E-2</c:v>
                  </c:pt>
                  <c:pt idx="1">
                    <c:v>4.0749457275744111E-2</c:v>
                  </c:pt>
                  <c:pt idx="2">
                    <c:v>3.1516382664089314E-2</c:v>
                  </c:pt>
                  <c:pt idx="3">
                    <c:v>2.2998514171302314E-2</c:v>
                  </c:pt>
                  <c:pt idx="4">
                    <c:v>3.2312443000965779E-2</c:v>
                  </c:pt>
                  <c:pt idx="5">
                    <c:v>0</c:v>
                  </c:pt>
                </c:numCache>
              </c:numRef>
            </c:plus>
            <c:minus>
              <c:numRef>
                <c:f>[4]Sheet1!$Z$43:$Z$48</c:f>
                <c:numCache>
                  <c:formatCode>General</c:formatCode>
                  <c:ptCount val="6"/>
                  <c:pt idx="0">
                    <c:v>5.5192747371632205E-2</c:v>
                  </c:pt>
                  <c:pt idx="1">
                    <c:v>4.0749457275744111E-2</c:v>
                  </c:pt>
                  <c:pt idx="2">
                    <c:v>3.1516382664089314E-2</c:v>
                  </c:pt>
                  <c:pt idx="3">
                    <c:v>2.2998514171302314E-2</c:v>
                  </c:pt>
                  <c:pt idx="4">
                    <c:v>3.2312443000965779E-2</c:v>
                  </c:pt>
                  <c:pt idx="5">
                    <c:v>0</c:v>
                  </c:pt>
                </c:numCache>
              </c:numRef>
            </c:minus>
            <c:spPr>
              <a:ln w="12700">
                <a:solidFill>
                  <a:srgbClr val="000000"/>
                </a:solidFill>
                <a:prstDash val="solid"/>
              </a:ln>
            </c:spPr>
          </c:errBars>
          <c:cat>
            <c:strRef>
              <c:f>[4]Sheet1!$W$52:$W$58</c:f>
              <c:strCache>
                <c:ptCount val="7"/>
                <c:pt idx="0">
                  <c:v>0.75</c:v>
                </c:pt>
                <c:pt idx="1">
                  <c:v>0.375</c:v>
                </c:pt>
                <c:pt idx="2">
                  <c:v>0.188</c:v>
                </c:pt>
                <c:pt idx="3">
                  <c:v>0.094</c:v>
                </c:pt>
                <c:pt idx="4">
                  <c:v>0.047</c:v>
                </c:pt>
                <c:pt idx="6">
                  <c:v>BAC</c:v>
                </c:pt>
              </c:strCache>
            </c:strRef>
          </c:cat>
          <c:val>
            <c:numRef>
              <c:f>[4]Sheet1!$AA$52:$AA$58</c:f>
              <c:numCache>
                <c:formatCode>General</c:formatCode>
                <c:ptCount val="7"/>
                <c:pt idx="0">
                  <c:v>0.21360030805857175</c:v>
                </c:pt>
                <c:pt idx="1">
                  <c:v>0.1316968705260704</c:v>
                </c:pt>
                <c:pt idx="2">
                  <c:v>5.9108160240914864E-2</c:v>
                </c:pt>
                <c:pt idx="3">
                  <c:v>1.71406283784333E-2</c:v>
                </c:pt>
                <c:pt idx="4">
                  <c:v>3.4132117465450799E-3</c:v>
                </c:pt>
                <c:pt idx="6">
                  <c:v>1.1574074074074073E-3</c:v>
                </c:pt>
              </c:numCache>
            </c:numRef>
          </c:val>
          <c:smooth val="1"/>
        </c:ser>
        <c:ser>
          <c:idx val="4"/>
          <c:order val="4"/>
          <c:tx>
            <c:strRef>
              <c:f>[4]Sheet1!$AB$51</c:f>
              <c:strCache>
                <c:ptCount val="1"/>
                <c:pt idx="0">
                  <c:v>CM1</c:v>
                </c:pt>
              </c:strCache>
            </c:strRef>
          </c:tx>
          <c:spPr>
            <a:ln w="12700">
              <a:solidFill>
                <a:srgbClr val="000000"/>
              </a:solidFill>
              <a:prstDash val="solid"/>
            </a:ln>
          </c:spPr>
          <c:marker>
            <c:symbol val="star"/>
            <c:size val="5"/>
            <c:spPr>
              <a:noFill/>
              <a:ln>
                <a:solidFill>
                  <a:srgbClr val="000000"/>
                </a:solidFill>
                <a:prstDash val="solid"/>
              </a:ln>
            </c:spPr>
          </c:marker>
          <c:errBars>
            <c:errDir val="y"/>
            <c:errBarType val="both"/>
            <c:errValType val="cust"/>
            <c:plus>
              <c:numRef>
                <c:f>[4]Sheet1!$Z$35:$Z$40</c:f>
                <c:numCache>
                  <c:formatCode>General</c:formatCode>
                  <c:ptCount val="6"/>
                  <c:pt idx="0">
                    <c:v>4.5450206321021591E-2</c:v>
                  </c:pt>
                  <c:pt idx="1">
                    <c:v>4.2963243735400856E-2</c:v>
                  </c:pt>
                  <c:pt idx="2">
                    <c:v>2.3424299748721612E-2</c:v>
                  </c:pt>
                  <c:pt idx="3">
                    <c:v>1.5051283187111623E-2</c:v>
                  </c:pt>
                  <c:pt idx="4">
                    <c:v>2.6663794414089324E-3</c:v>
                  </c:pt>
                  <c:pt idx="5">
                    <c:v>2.8350575726657154E-3</c:v>
                  </c:pt>
                </c:numCache>
              </c:numRef>
            </c:plus>
            <c:minus>
              <c:numRef>
                <c:f>[4]Sheet1!$Z$35:$Z$40</c:f>
                <c:numCache>
                  <c:formatCode>General</c:formatCode>
                  <c:ptCount val="6"/>
                  <c:pt idx="0">
                    <c:v>4.5450206321021591E-2</c:v>
                  </c:pt>
                  <c:pt idx="1">
                    <c:v>4.2963243735400856E-2</c:v>
                  </c:pt>
                  <c:pt idx="2">
                    <c:v>2.3424299748721612E-2</c:v>
                  </c:pt>
                  <c:pt idx="3">
                    <c:v>1.5051283187111623E-2</c:v>
                  </c:pt>
                  <c:pt idx="4">
                    <c:v>2.6663794414089324E-3</c:v>
                  </c:pt>
                  <c:pt idx="5">
                    <c:v>2.8350575726657154E-3</c:v>
                  </c:pt>
                </c:numCache>
              </c:numRef>
            </c:minus>
            <c:spPr>
              <a:ln w="12700">
                <a:solidFill>
                  <a:srgbClr val="000000"/>
                </a:solidFill>
                <a:prstDash val="solid"/>
              </a:ln>
            </c:spPr>
          </c:errBars>
          <c:cat>
            <c:strRef>
              <c:f>[4]Sheet1!$W$52:$W$58</c:f>
              <c:strCache>
                <c:ptCount val="7"/>
                <c:pt idx="0">
                  <c:v>0.75</c:v>
                </c:pt>
                <c:pt idx="1">
                  <c:v>0.375</c:v>
                </c:pt>
                <c:pt idx="2">
                  <c:v>0.188</c:v>
                </c:pt>
                <c:pt idx="3">
                  <c:v>0.094</c:v>
                </c:pt>
                <c:pt idx="4">
                  <c:v>0.047</c:v>
                </c:pt>
                <c:pt idx="6">
                  <c:v>BAC</c:v>
                </c:pt>
              </c:strCache>
            </c:strRef>
          </c:cat>
          <c:val>
            <c:numRef>
              <c:f>[4]Sheet1!$AB$52:$AB$58</c:f>
              <c:numCache>
                <c:formatCode>General</c:formatCode>
                <c:ptCount val="7"/>
                <c:pt idx="0">
                  <c:v>0.4352311545405832</c:v>
                </c:pt>
                <c:pt idx="1">
                  <c:v>0.28691101394235319</c:v>
                </c:pt>
                <c:pt idx="2">
                  <c:v>0.17126331628969024</c:v>
                </c:pt>
                <c:pt idx="3">
                  <c:v>0.10730798932528814</c:v>
                </c:pt>
                <c:pt idx="4">
                  <c:v>8.3099230178805689E-2</c:v>
                </c:pt>
                <c:pt idx="6">
                  <c:v>0</c:v>
                </c:pt>
              </c:numCache>
            </c:numRef>
          </c:val>
          <c:smooth val="1"/>
        </c:ser>
        <c:marker val="1"/>
        <c:axId val="93684864"/>
        <c:axId val="93686784"/>
      </c:lineChart>
      <c:catAx>
        <c:axId val="93684864"/>
        <c:scaling>
          <c:orientation val="minMax"/>
        </c:scaling>
        <c:axPos val="b"/>
        <c:title>
          <c:tx>
            <c:rich>
              <a:bodyPr/>
              <a:lstStyle/>
              <a:p>
                <a:pPr>
                  <a:defRPr sz="1000" b="1" i="0" u="none" strike="noStrike" baseline="0">
                    <a:solidFill>
                      <a:srgbClr val="000000"/>
                    </a:solidFill>
                    <a:latin typeface="Arial"/>
                    <a:ea typeface="Arial"/>
                    <a:cs typeface="Arial"/>
                  </a:defRPr>
                </a:pPr>
                <a:r>
                  <a:rPr lang="en-NZ"/>
                  <a:t>CM</a:t>
                </a:r>
              </a:p>
            </c:rich>
          </c:tx>
          <c:layout>
            <c:manualLayout>
              <c:xMode val="edge"/>
              <c:yMode val="edge"/>
              <c:x val="0.44833661991900897"/>
              <c:y val="0.90200995656399674"/>
            </c:manualLayout>
          </c:layout>
          <c:spPr>
            <a:noFill/>
            <a:ln w="25400">
              <a:noFill/>
            </a:ln>
          </c:spPr>
        </c:title>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93686784"/>
        <c:crosses val="autoZero"/>
        <c:auto val="1"/>
        <c:lblAlgn val="ctr"/>
        <c:lblOffset val="100"/>
        <c:tickLblSkip val="1"/>
        <c:tickMarkSkip val="1"/>
      </c:catAx>
      <c:valAx>
        <c:axId val="93686784"/>
        <c:scaling>
          <c:orientation val="minMax"/>
          <c:max val="1"/>
          <c:min val="0"/>
        </c:scaling>
        <c:axPos val="l"/>
        <c:title>
          <c:tx>
            <c:rich>
              <a:bodyPr/>
              <a:lstStyle/>
              <a:p>
                <a:pPr>
                  <a:defRPr sz="1150" b="1" i="0" u="none" strike="noStrike" baseline="0">
                    <a:solidFill>
                      <a:srgbClr val="000000"/>
                    </a:solidFill>
                    <a:latin typeface="Arial"/>
                    <a:ea typeface="Arial"/>
                    <a:cs typeface="Arial"/>
                  </a:defRPr>
                </a:pPr>
                <a:r>
                  <a:rPr lang="en-NZ"/>
                  <a:t>proportion iL3</a:t>
                </a:r>
              </a:p>
            </c:rich>
          </c:tx>
          <c:layout>
            <c:manualLayout>
              <c:xMode val="edge"/>
              <c:yMode val="edge"/>
              <c:x val="3.8528896672504385E-2"/>
              <c:y val="0.39698499904136897"/>
            </c:manualLayout>
          </c:layout>
          <c:spPr>
            <a:noFill/>
            <a:ln w="25400">
              <a:noFill/>
            </a:ln>
          </c:spPr>
        </c:title>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93684864"/>
        <c:crosses val="autoZero"/>
        <c:crossBetween val="between"/>
      </c:valAx>
      <c:spPr>
        <a:solidFill>
          <a:srgbClr val="FFFFFF"/>
        </a:solidFill>
        <a:ln w="12700">
          <a:solidFill>
            <a:srgbClr val="808080"/>
          </a:solidFill>
          <a:prstDash val="solid"/>
        </a:ln>
      </c:spPr>
    </c:plotArea>
    <c:legend>
      <c:legendPos val="r"/>
      <c:layout>
        <c:manualLayout>
          <c:xMode val="edge"/>
          <c:yMode val="edge"/>
          <c:x val="0.80210231164186752"/>
          <c:y val="0.35678401660749587"/>
          <c:w val="0.15411577055495029"/>
          <c:h val="0.30402004535327476"/>
        </c:manualLayout>
      </c:layout>
      <c:spPr>
        <a:solidFill>
          <a:srgbClr val="FFFFFF"/>
        </a:solidFill>
        <a:ln w="3175">
          <a:solidFill>
            <a:srgbClr val="000000"/>
          </a:solidFill>
          <a:prstDash val="solid"/>
        </a:ln>
      </c:spPr>
      <c:txPr>
        <a:bodyPr/>
        <a:lstStyle/>
        <a:p>
          <a:pPr>
            <a:defRPr sz="108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9525">
      <a:noFill/>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0211" r="0.75000000000000211"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NZ"/>
  <c:chart>
    <c:title>
      <c:tx>
        <c:rich>
          <a:bodyPr/>
          <a:lstStyle/>
          <a:p>
            <a:pPr>
              <a:defRPr sz="825" b="0" i="0" u="none" strike="noStrike" baseline="0">
                <a:solidFill>
                  <a:srgbClr val="000000"/>
                </a:solidFill>
                <a:latin typeface="Arial"/>
                <a:ea typeface="Arial"/>
                <a:cs typeface="Arial"/>
              </a:defRPr>
            </a:pPr>
            <a:r>
              <a:rPr lang="en-NZ" sz="1200" b="1" i="1" strike="noStrike">
                <a:solidFill>
                  <a:srgbClr val="000000"/>
                </a:solidFill>
                <a:latin typeface="Arial"/>
                <a:cs typeface="Arial"/>
              </a:rPr>
              <a:t>P. trichosuri</a:t>
            </a:r>
            <a:r>
              <a:rPr lang="en-NZ" sz="1200" b="1" i="0" strike="noStrike">
                <a:solidFill>
                  <a:srgbClr val="000000"/>
                </a:solidFill>
                <a:latin typeface="Arial"/>
                <a:cs typeface="Arial"/>
              </a:rPr>
              <a:t> Inbred lines developmental response </a:t>
            </a:r>
          </a:p>
        </c:rich>
      </c:tx>
      <c:layout>
        <c:manualLayout>
          <c:xMode val="edge"/>
          <c:yMode val="edge"/>
          <c:x val="0.11600000000000002"/>
          <c:y val="3.4090909090909088E-2"/>
        </c:manualLayout>
      </c:layout>
      <c:spPr>
        <a:noFill/>
        <a:ln w="25400">
          <a:noFill/>
        </a:ln>
      </c:spPr>
    </c:title>
    <c:plotArea>
      <c:layout>
        <c:manualLayout>
          <c:layoutTarget val="inner"/>
          <c:xMode val="edge"/>
          <c:yMode val="edge"/>
          <c:x val="0.14000000000000001"/>
          <c:y val="0.18750026009335621"/>
          <c:w val="0.60600000000000065"/>
          <c:h val="0.61079630181926636"/>
        </c:manualLayout>
      </c:layout>
      <c:lineChart>
        <c:grouping val="standard"/>
        <c:ser>
          <c:idx val="0"/>
          <c:order val="0"/>
          <c:tx>
            <c:strRef>
              <c:f>[4]Sheet1!$AF$51</c:f>
              <c:strCache>
                <c:ptCount val="1"/>
                <c:pt idx="0">
                  <c:v>wild type Pt</c:v>
                </c:pt>
              </c:strCache>
            </c:strRef>
          </c:tx>
          <c:spPr>
            <a:ln w="25400">
              <a:solidFill>
                <a:srgbClr val="000000"/>
              </a:solidFill>
              <a:prstDash val="solid"/>
            </a:ln>
          </c:spPr>
          <c:marker>
            <c:symbol val="diamond"/>
            <c:size val="7"/>
            <c:spPr>
              <a:solidFill>
                <a:srgbClr val="000000"/>
              </a:solidFill>
              <a:ln>
                <a:solidFill>
                  <a:srgbClr val="000000"/>
                </a:solidFill>
                <a:prstDash val="solid"/>
              </a:ln>
            </c:spPr>
          </c:marker>
          <c:errBars>
            <c:errDir val="y"/>
            <c:errBarType val="both"/>
            <c:errValType val="cust"/>
            <c:plus>
              <c:numRef>
                <c:f>[4]Sheet1!$Z$11:$Z$16</c:f>
                <c:numCache>
                  <c:formatCode>General</c:formatCode>
                  <c:ptCount val="6"/>
                  <c:pt idx="0">
                    <c:v>4.735942266384665E-2</c:v>
                  </c:pt>
                  <c:pt idx="1">
                    <c:v>6.9861036434306148E-2</c:v>
                  </c:pt>
                  <c:pt idx="2">
                    <c:v>8.3371581585308829E-2</c:v>
                  </c:pt>
                  <c:pt idx="3">
                    <c:v>3.6775062481990146E-2</c:v>
                  </c:pt>
                  <c:pt idx="4">
                    <c:v>2.9203661531457786E-2</c:v>
                  </c:pt>
                  <c:pt idx="5">
                    <c:v>2.061860052847793E-3</c:v>
                  </c:pt>
                </c:numCache>
              </c:numRef>
            </c:plus>
            <c:minus>
              <c:numRef>
                <c:f>[4]Sheet1!$Z$11:$Z$16</c:f>
                <c:numCache>
                  <c:formatCode>General</c:formatCode>
                  <c:ptCount val="6"/>
                  <c:pt idx="0">
                    <c:v>4.735942266384665E-2</c:v>
                  </c:pt>
                  <c:pt idx="1">
                    <c:v>6.9861036434306148E-2</c:v>
                  </c:pt>
                  <c:pt idx="2">
                    <c:v>8.3371581585308829E-2</c:v>
                  </c:pt>
                  <c:pt idx="3">
                    <c:v>3.6775062481990146E-2</c:v>
                  </c:pt>
                  <c:pt idx="4">
                    <c:v>2.9203661531457786E-2</c:v>
                  </c:pt>
                  <c:pt idx="5">
                    <c:v>2.061860052847793E-3</c:v>
                  </c:pt>
                </c:numCache>
              </c:numRef>
            </c:minus>
            <c:spPr>
              <a:ln w="12700">
                <a:solidFill>
                  <a:srgbClr val="000000"/>
                </a:solidFill>
                <a:prstDash val="solid"/>
              </a:ln>
            </c:spPr>
          </c:errBars>
          <c:cat>
            <c:strRef>
              <c:f>[4]Sheet1!$AE$52:$AE$58</c:f>
              <c:strCache>
                <c:ptCount val="7"/>
                <c:pt idx="0">
                  <c:v>0.75</c:v>
                </c:pt>
                <c:pt idx="1">
                  <c:v>0.375</c:v>
                </c:pt>
                <c:pt idx="2">
                  <c:v>0.188</c:v>
                </c:pt>
                <c:pt idx="3">
                  <c:v>0.094</c:v>
                </c:pt>
                <c:pt idx="4">
                  <c:v>0.047</c:v>
                </c:pt>
                <c:pt idx="6">
                  <c:v>BAC</c:v>
                </c:pt>
              </c:strCache>
            </c:strRef>
          </c:cat>
          <c:val>
            <c:numRef>
              <c:f>[4]Sheet1!$AF$52:$AF$58</c:f>
              <c:numCache>
                <c:formatCode>General</c:formatCode>
                <c:ptCount val="7"/>
                <c:pt idx="0">
                  <c:v>0.56272862131620383</c:v>
                </c:pt>
                <c:pt idx="1">
                  <c:v>0.37142060151804107</c:v>
                </c:pt>
                <c:pt idx="2">
                  <c:v>0.25582444926065523</c:v>
                </c:pt>
                <c:pt idx="3">
                  <c:v>0.13212998615976237</c:v>
                </c:pt>
                <c:pt idx="4">
                  <c:v>6.7001424411563856E-2</c:v>
                </c:pt>
                <c:pt idx="6">
                  <c:v>8.4175084175084182E-4</c:v>
                </c:pt>
              </c:numCache>
            </c:numRef>
          </c:val>
        </c:ser>
        <c:ser>
          <c:idx val="1"/>
          <c:order val="1"/>
          <c:tx>
            <c:strRef>
              <c:f>[4]Sheet1!$AG$51</c:f>
              <c:strCache>
                <c:ptCount val="1"/>
                <c:pt idx="0">
                  <c:v>Inbred line #20</c:v>
                </c:pt>
              </c:strCache>
            </c:strRef>
          </c:tx>
          <c:spPr>
            <a:ln w="12700">
              <a:solidFill>
                <a:srgbClr val="000000"/>
              </a:solidFill>
              <a:prstDash val="solid"/>
            </a:ln>
          </c:spPr>
          <c:marker>
            <c:symbol val="square"/>
            <c:size val="5"/>
            <c:spPr>
              <a:solidFill>
                <a:srgbClr val="FFFFFF"/>
              </a:solidFill>
              <a:ln>
                <a:solidFill>
                  <a:srgbClr val="000000"/>
                </a:solidFill>
                <a:prstDash val="solid"/>
              </a:ln>
            </c:spPr>
          </c:marker>
          <c:errBars>
            <c:errDir val="y"/>
            <c:errBarType val="both"/>
            <c:errValType val="cust"/>
            <c:plus>
              <c:numRef>
                <c:f>[4]Sheet1!$Z$27:$Z$32</c:f>
                <c:numCache>
                  <c:formatCode>General</c:formatCode>
                  <c:ptCount val="6"/>
                  <c:pt idx="0">
                    <c:v>2.7395928069125209E-2</c:v>
                  </c:pt>
                  <c:pt idx="1">
                    <c:v>5.4472505813236295E-2</c:v>
                  </c:pt>
                  <c:pt idx="2">
                    <c:v>3.5546133626988018E-2</c:v>
                  </c:pt>
                  <c:pt idx="3">
                    <c:v>4.0899059198769926E-2</c:v>
                  </c:pt>
                  <c:pt idx="4">
                    <c:v>6.5518757324724078E-2</c:v>
                  </c:pt>
                  <c:pt idx="5">
                    <c:v>1.8686155271803798E-3</c:v>
                  </c:pt>
                </c:numCache>
              </c:numRef>
            </c:plus>
            <c:minus>
              <c:numRef>
                <c:f>[4]Sheet1!$Z$27:$Z$32</c:f>
                <c:numCache>
                  <c:formatCode>General</c:formatCode>
                  <c:ptCount val="6"/>
                  <c:pt idx="0">
                    <c:v>2.7395928069125209E-2</c:v>
                  </c:pt>
                  <c:pt idx="1">
                    <c:v>5.4472505813236295E-2</c:v>
                  </c:pt>
                  <c:pt idx="2">
                    <c:v>3.5546133626988018E-2</c:v>
                  </c:pt>
                  <c:pt idx="3">
                    <c:v>4.0899059198769926E-2</c:v>
                  </c:pt>
                  <c:pt idx="4">
                    <c:v>6.5518757324724078E-2</c:v>
                  </c:pt>
                  <c:pt idx="5">
                    <c:v>1.8686155271803798E-3</c:v>
                  </c:pt>
                </c:numCache>
              </c:numRef>
            </c:minus>
            <c:spPr>
              <a:ln w="12700">
                <a:solidFill>
                  <a:srgbClr val="000000"/>
                </a:solidFill>
                <a:prstDash val="solid"/>
              </a:ln>
            </c:spPr>
          </c:errBars>
          <c:cat>
            <c:strRef>
              <c:f>[4]Sheet1!$AE$52:$AE$58</c:f>
              <c:strCache>
                <c:ptCount val="7"/>
                <c:pt idx="0">
                  <c:v>0.75</c:v>
                </c:pt>
                <c:pt idx="1">
                  <c:v>0.375</c:v>
                </c:pt>
                <c:pt idx="2">
                  <c:v>0.188</c:v>
                </c:pt>
                <c:pt idx="3">
                  <c:v>0.094</c:v>
                </c:pt>
                <c:pt idx="4">
                  <c:v>0.047</c:v>
                </c:pt>
                <c:pt idx="6">
                  <c:v>BAC</c:v>
                </c:pt>
              </c:strCache>
            </c:strRef>
          </c:cat>
          <c:val>
            <c:numRef>
              <c:f>[4]Sheet1!$AG$52:$AG$58</c:f>
              <c:numCache>
                <c:formatCode>General</c:formatCode>
                <c:ptCount val="7"/>
                <c:pt idx="0">
                  <c:v>0.92823382647023767</c:v>
                </c:pt>
                <c:pt idx="1">
                  <c:v>0.80188356680525519</c:v>
                </c:pt>
                <c:pt idx="2">
                  <c:v>0.70526333637256988</c:v>
                </c:pt>
                <c:pt idx="3">
                  <c:v>0.64372061637518263</c:v>
                </c:pt>
                <c:pt idx="4">
                  <c:v>0.51885088977377725</c:v>
                </c:pt>
                <c:pt idx="6">
                  <c:v>1.2040508174528794E-3</c:v>
                </c:pt>
              </c:numCache>
            </c:numRef>
          </c:val>
        </c:ser>
        <c:ser>
          <c:idx val="2"/>
          <c:order val="2"/>
          <c:tx>
            <c:strRef>
              <c:f>[4]Sheet1!$AH$51</c:f>
              <c:strCache>
                <c:ptCount val="1"/>
                <c:pt idx="0">
                  <c:v>Inbred line #3</c:v>
                </c:pt>
              </c:strCache>
            </c:strRef>
          </c:tx>
          <c:spPr>
            <a:ln w="12700">
              <a:solidFill>
                <a:srgbClr val="000000"/>
              </a:solidFill>
              <a:prstDash val="solid"/>
            </a:ln>
          </c:spPr>
          <c:marker>
            <c:symbol val="star"/>
            <c:size val="5"/>
            <c:spPr>
              <a:solidFill>
                <a:srgbClr val="FFFFFF"/>
              </a:solidFill>
              <a:ln>
                <a:solidFill>
                  <a:srgbClr val="000000"/>
                </a:solidFill>
                <a:prstDash val="solid"/>
              </a:ln>
            </c:spPr>
          </c:marker>
          <c:errBars>
            <c:errDir val="y"/>
            <c:errBarType val="both"/>
            <c:errValType val="cust"/>
            <c:plus>
              <c:numRef>
                <c:f>[4]Sheet1!$Z$35:$Z$40</c:f>
                <c:numCache>
                  <c:formatCode>General</c:formatCode>
                  <c:ptCount val="6"/>
                  <c:pt idx="0">
                    <c:v>4.5450206321021591E-2</c:v>
                  </c:pt>
                  <c:pt idx="1">
                    <c:v>4.2963243735400856E-2</c:v>
                  </c:pt>
                  <c:pt idx="2">
                    <c:v>2.3424299748721612E-2</c:v>
                  </c:pt>
                  <c:pt idx="3">
                    <c:v>1.5051283187111623E-2</c:v>
                  </c:pt>
                  <c:pt idx="4">
                    <c:v>2.6663794414089324E-3</c:v>
                  </c:pt>
                  <c:pt idx="5">
                    <c:v>2.8350575726657154E-3</c:v>
                  </c:pt>
                </c:numCache>
              </c:numRef>
            </c:plus>
            <c:minus>
              <c:numRef>
                <c:f>[4]Sheet1!$Z$35:$Z$40</c:f>
                <c:numCache>
                  <c:formatCode>General</c:formatCode>
                  <c:ptCount val="6"/>
                  <c:pt idx="0">
                    <c:v>4.5450206321021591E-2</c:v>
                  </c:pt>
                  <c:pt idx="1">
                    <c:v>4.2963243735400856E-2</c:v>
                  </c:pt>
                  <c:pt idx="2">
                    <c:v>2.3424299748721612E-2</c:v>
                  </c:pt>
                  <c:pt idx="3">
                    <c:v>1.5051283187111623E-2</c:v>
                  </c:pt>
                  <c:pt idx="4">
                    <c:v>2.6663794414089324E-3</c:v>
                  </c:pt>
                  <c:pt idx="5">
                    <c:v>2.8350575726657154E-3</c:v>
                  </c:pt>
                </c:numCache>
              </c:numRef>
            </c:minus>
            <c:spPr>
              <a:ln w="12700">
                <a:solidFill>
                  <a:srgbClr val="000000"/>
                </a:solidFill>
                <a:prstDash val="solid"/>
              </a:ln>
            </c:spPr>
          </c:errBars>
          <c:cat>
            <c:strRef>
              <c:f>[4]Sheet1!$AE$52:$AE$58</c:f>
              <c:strCache>
                <c:ptCount val="7"/>
                <c:pt idx="0">
                  <c:v>0.75</c:v>
                </c:pt>
                <c:pt idx="1">
                  <c:v>0.375</c:v>
                </c:pt>
                <c:pt idx="2">
                  <c:v>0.188</c:v>
                </c:pt>
                <c:pt idx="3">
                  <c:v>0.094</c:v>
                </c:pt>
                <c:pt idx="4">
                  <c:v>0.047</c:v>
                </c:pt>
                <c:pt idx="6">
                  <c:v>BAC</c:v>
                </c:pt>
              </c:strCache>
            </c:strRef>
          </c:cat>
          <c:val>
            <c:numRef>
              <c:f>[4]Sheet1!$AH$52:$AH$58</c:f>
              <c:numCache>
                <c:formatCode>General</c:formatCode>
                <c:ptCount val="7"/>
                <c:pt idx="0">
                  <c:v>0.21360030805857175</c:v>
                </c:pt>
                <c:pt idx="1">
                  <c:v>0.1316968705260704</c:v>
                </c:pt>
                <c:pt idx="2">
                  <c:v>5.9108160240914864E-2</c:v>
                </c:pt>
                <c:pt idx="3">
                  <c:v>1.71406283784333E-2</c:v>
                </c:pt>
                <c:pt idx="4">
                  <c:v>3.4132117465450799E-3</c:v>
                </c:pt>
                <c:pt idx="6">
                  <c:v>1.1574074074074073E-3</c:v>
                </c:pt>
              </c:numCache>
            </c:numRef>
          </c:val>
        </c:ser>
        <c:marker val="1"/>
        <c:axId val="93628288"/>
        <c:axId val="93642752"/>
      </c:lineChart>
      <c:catAx>
        <c:axId val="93628288"/>
        <c:scaling>
          <c:orientation val="minMax"/>
        </c:scaling>
        <c:axPos val="b"/>
        <c:title>
          <c:tx>
            <c:rich>
              <a:bodyPr/>
              <a:lstStyle/>
              <a:p>
                <a:pPr>
                  <a:defRPr sz="1200" b="1" i="0" u="none" strike="noStrike" baseline="0">
                    <a:solidFill>
                      <a:srgbClr val="000000"/>
                    </a:solidFill>
                    <a:latin typeface="Arial"/>
                    <a:ea typeface="Arial"/>
                    <a:cs typeface="Arial"/>
                  </a:defRPr>
                </a:pPr>
                <a:r>
                  <a:rPr lang="en-NZ"/>
                  <a:t>CM dilution</a:t>
                </a:r>
              </a:p>
            </c:rich>
          </c:tx>
          <c:layout>
            <c:manualLayout>
              <c:xMode val="edge"/>
              <c:yMode val="edge"/>
              <c:x val="0.35000000000000031"/>
              <c:y val="0.87500119303268964"/>
            </c:manualLayout>
          </c:layout>
          <c:spPr>
            <a:noFill/>
            <a:ln w="25400">
              <a:noFill/>
            </a:ln>
          </c:spPr>
        </c:title>
        <c:numFmt formatCode="General" sourceLinked="1"/>
        <c:tickLblPos val="nextTo"/>
        <c:spPr>
          <a:ln w="3175">
            <a:solidFill>
              <a:srgbClr val="000000"/>
            </a:solidFill>
            <a:prstDash val="solid"/>
          </a:ln>
        </c:spPr>
        <c:txPr>
          <a:bodyPr rot="0" vert="horz"/>
          <a:lstStyle/>
          <a:p>
            <a:pPr>
              <a:defRPr sz="825" b="0" i="0" u="none" strike="noStrike" baseline="0">
                <a:solidFill>
                  <a:srgbClr val="000000"/>
                </a:solidFill>
                <a:latin typeface="Arial"/>
                <a:ea typeface="Arial"/>
                <a:cs typeface="Arial"/>
              </a:defRPr>
            </a:pPr>
            <a:endParaRPr lang="en-US"/>
          </a:p>
        </c:txPr>
        <c:crossAx val="93642752"/>
        <c:crosses val="autoZero"/>
        <c:auto val="1"/>
        <c:lblAlgn val="ctr"/>
        <c:lblOffset val="100"/>
        <c:tickLblSkip val="1"/>
        <c:tickMarkSkip val="1"/>
      </c:catAx>
      <c:valAx>
        <c:axId val="93642752"/>
        <c:scaling>
          <c:orientation val="minMax"/>
          <c:max val="1"/>
        </c:scaling>
        <c:axPos val="l"/>
        <c:majorGridlines>
          <c:spPr>
            <a:ln w="3175">
              <a:solidFill>
                <a:srgbClr val="FFFFFF"/>
              </a:solidFill>
              <a:prstDash val="solid"/>
            </a:ln>
          </c:spPr>
        </c:majorGridlines>
        <c:title>
          <c:tx>
            <c:rich>
              <a:bodyPr/>
              <a:lstStyle/>
              <a:p>
                <a:pPr>
                  <a:defRPr sz="1200" b="1" i="0" u="none" strike="noStrike" baseline="0">
                    <a:solidFill>
                      <a:srgbClr val="000000"/>
                    </a:solidFill>
                    <a:latin typeface="Arial"/>
                    <a:ea typeface="Arial"/>
                    <a:cs typeface="Arial"/>
                  </a:defRPr>
                </a:pPr>
                <a:r>
                  <a:rPr lang="en-NZ"/>
                  <a:t>proportion iL3</a:t>
                </a:r>
              </a:p>
            </c:rich>
          </c:tx>
          <c:layout>
            <c:manualLayout>
              <c:xMode val="edge"/>
              <c:yMode val="edge"/>
              <c:x val="3.2000000000000042E-2"/>
              <c:y val="0.32954605106179907"/>
            </c:manualLayout>
          </c:layout>
          <c:spPr>
            <a:noFill/>
            <a:ln w="25400">
              <a:noFill/>
            </a:ln>
          </c:spPr>
        </c:title>
        <c:numFmt formatCode="General" sourceLinked="1"/>
        <c:tickLblPos val="nextTo"/>
        <c:spPr>
          <a:ln w="3175">
            <a:solidFill>
              <a:srgbClr val="000000"/>
            </a:solidFill>
            <a:prstDash val="solid"/>
          </a:ln>
        </c:spPr>
        <c:txPr>
          <a:bodyPr rot="0" vert="horz"/>
          <a:lstStyle/>
          <a:p>
            <a:pPr>
              <a:defRPr sz="825" b="0" i="0" u="none" strike="noStrike" baseline="0">
                <a:solidFill>
                  <a:srgbClr val="000000"/>
                </a:solidFill>
                <a:latin typeface="Arial"/>
                <a:ea typeface="Arial"/>
                <a:cs typeface="Arial"/>
              </a:defRPr>
            </a:pPr>
            <a:endParaRPr lang="en-US"/>
          </a:p>
        </c:txPr>
        <c:crossAx val="93628288"/>
        <c:crosses val="autoZero"/>
        <c:crossBetween val="between"/>
      </c:valAx>
      <c:spPr>
        <a:solidFill>
          <a:srgbClr val="FFFFFF"/>
        </a:solidFill>
        <a:ln w="12700">
          <a:solidFill>
            <a:srgbClr val="808080"/>
          </a:solidFill>
          <a:prstDash val="solid"/>
        </a:ln>
      </c:spPr>
    </c:plotArea>
    <c:legend>
      <c:legendPos val="r"/>
      <c:layout>
        <c:manualLayout>
          <c:xMode val="edge"/>
          <c:yMode val="edge"/>
          <c:x val="0.76800000000000224"/>
          <c:y val="0.41193241469816272"/>
          <c:w val="0.21600000000000041"/>
          <c:h val="0.16477302553089951"/>
        </c:manualLayout>
      </c:layout>
      <c:spPr>
        <a:solidFill>
          <a:srgbClr val="FFFFFF"/>
        </a:solidFill>
        <a:ln w="3175">
          <a:solidFill>
            <a:srgbClr val="000000"/>
          </a:solidFill>
          <a:prstDash val="solid"/>
        </a:ln>
      </c:spPr>
      <c:txPr>
        <a:bodyPr/>
        <a:lstStyle/>
        <a:p>
          <a:pPr>
            <a:defRPr sz="75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FFFFFF"/>
      </a:solidFill>
      <a:prstDash val="solid"/>
    </a:ln>
  </c:spPr>
  <c:txPr>
    <a:bodyPr/>
    <a:lstStyle/>
    <a:p>
      <a:pPr>
        <a:defRPr sz="825" b="0" i="0" u="none" strike="noStrike" baseline="0">
          <a:solidFill>
            <a:srgbClr val="000000"/>
          </a:solidFill>
          <a:latin typeface="Arial"/>
          <a:ea typeface="Arial"/>
          <a:cs typeface="Arial"/>
        </a:defRPr>
      </a:pPr>
      <a:endParaRPr lang="en-US"/>
    </a:p>
  </c:txPr>
  <c:printSettings>
    <c:headerFooter alignWithMargins="0"/>
    <c:pageMargins b="1" l="0.75000000000000211" r="0.75000000000000211" t="1" header="0.5" footer="0.5"/>
    <c:pageSetup paperSize="9"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NZ"/>
  <c:chart>
    <c:title>
      <c:tx>
        <c:rich>
          <a:bodyPr/>
          <a:lstStyle/>
          <a:p>
            <a:pPr>
              <a:defRPr sz="800" b="0" i="0" u="none" strike="noStrike" baseline="0">
                <a:solidFill>
                  <a:srgbClr val="000000"/>
                </a:solidFill>
                <a:latin typeface="Arial"/>
                <a:ea typeface="Arial"/>
                <a:cs typeface="Arial"/>
              </a:defRPr>
            </a:pPr>
            <a:r>
              <a:rPr lang="en-NZ" sz="1200" b="0" i="1" strike="noStrike">
                <a:solidFill>
                  <a:srgbClr val="000000"/>
                </a:solidFill>
                <a:latin typeface="Arial"/>
                <a:cs typeface="Arial"/>
              </a:rPr>
              <a:t>P. trichosuri</a:t>
            </a:r>
            <a:r>
              <a:rPr lang="en-NZ" sz="1200" b="0" i="0" strike="noStrike">
                <a:solidFill>
                  <a:srgbClr val="000000"/>
                </a:solidFill>
                <a:latin typeface="Arial"/>
                <a:cs typeface="Arial"/>
              </a:rPr>
              <a:t> Inbred Lines developmental response</a:t>
            </a:r>
          </a:p>
        </c:rich>
      </c:tx>
      <c:layout>
        <c:manualLayout>
          <c:xMode val="edge"/>
          <c:yMode val="edge"/>
          <c:x val="0.20366134561048721"/>
          <c:y val="4.5584045584045566E-2"/>
        </c:manualLayout>
      </c:layout>
      <c:spPr>
        <a:noFill/>
        <a:ln w="25400">
          <a:noFill/>
        </a:ln>
      </c:spPr>
    </c:title>
    <c:plotArea>
      <c:layout>
        <c:manualLayout>
          <c:layoutTarget val="inner"/>
          <c:xMode val="edge"/>
          <c:yMode val="edge"/>
          <c:x val="0.24317004773428888"/>
          <c:y val="0.33618327152130051"/>
          <c:w val="0.69945541820199963"/>
          <c:h val="0.45299271332107338"/>
        </c:manualLayout>
      </c:layout>
      <c:barChart>
        <c:barDir val="col"/>
        <c:grouping val="clustered"/>
        <c:ser>
          <c:idx val="0"/>
          <c:order val="0"/>
          <c:spPr>
            <a:solidFill>
              <a:srgbClr val="C0C0C0"/>
            </a:solidFill>
            <a:ln w="12700">
              <a:solidFill>
                <a:srgbClr val="808080"/>
              </a:solidFill>
              <a:prstDash val="solid"/>
            </a:ln>
          </c:spPr>
          <c:dPt>
            <c:idx val="0"/>
            <c:spPr>
              <a:solidFill>
                <a:srgbClr val="969696"/>
              </a:solidFill>
              <a:ln w="12700">
                <a:solidFill>
                  <a:srgbClr val="808080"/>
                </a:solidFill>
                <a:prstDash val="solid"/>
              </a:ln>
            </c:spPr>
          </c:dPt>
          <c:dPt>
            <c:idx val="1"/>
            <c:spPr>
              <a:solidFill>
                <a:srgbClr val="C0C0C0"/>
              </a:solidFill>
              <a:ln w="12700">
                <a:solidFill>
                  <a:srgbClr val="969696"/>
                </a:solidFill>
                <a:prstDash val="solid"/>
              </a:ln>
            </c:spPr>
          </c:dPt>
          <c:errBars>
            <c:errBarType val="both"/>
            <c:errValType val="cust"/>
            <c:plus>
              <c:numRef>
                <c:f>[4]Sheet1!$AE$34:$AG$34</c:f>
                <c:numCache>
                  <c:formatCode>General</c:formatCode>
                  <c:ptCount val="3"/>
                  <c:pt idx="0">
                    <c:v>4.735942266384665E-2</c:v>
                  </c:pt>
                  <c:pt idx="1">
                    <c:v>2.7395928069125209E-2</c:v>
                  </c:pt>
                  <c:pt idx="2">
                    <c:v>4.5450206321021591E-2</c:v>
                  </c:pt>
                </c:numCache>
              </c:numRef>
            </c:plus>
            <c:minus>
              <c:numRef>
                <c:f>[4]Sheet1!$AE$34:$AG$34</c:f>
                <c:numCache>
                  <c:formatCode>General</c:formatCode>
                  <c:ptCount val="3"/>
                  <c:pt idx="0">
                    <c:v>4.735942266384665E-2</c:v>
                  </c:pt>
                  <c:pt idx="1">
                    <c:v>2.7395928069125209E-2</c:v>
                  </c:pt>
                  <c:pt idx="2">
                    <c:v>4.5450206321021591E-2</c:v>
                  </c:pt>
                </c:numCache>
              </c:numRef>
            </c:minus>
            <c:spPr>
              <a:ln w="12700">
                <a:solidFill>
                  <a:srgbClr val="000000"/>
                </a:solidFill>
                <a:prstDash val="solid"/>
              </a:ln>
            </c:spPr>
          </c:errBars>
          <c:cat>
            <c:strRef>
              <c:f>[4]Sheet1!$AE$32:$AG$32</c:f>
              <c:strCache>
                <c:ptCount val="3"/>
                <c:pt idx="0">
                  <c:v>Unselected Pt</c:v>
                </c:pt>
                <c:pt idx="1">
                  <c:v>Inbred line #20</c:v>
                </c:pt>
                <c:pt idx="2">
                  <c:v>Inbred line #3</c:v>
                </c:pt>
              </c:strCache>
            </c:strRef>
          </c:cat>
          <c:val>
            <c:numRef>
              <c:f>[4]Sheet1!$AE$33:$AG$33</c:f>
              <c:numCache>
                <c:formatCode>General</c:formatCode>
                <c:ptCount val="3"/>
                <c:pt idx="0">
                  <c:v>0.56272862131620383</c:v>
                </c:pt>
                <c:pt idx="1">
                  <c:v>0.92823382647023767</c:v>
                </c:pt>
                <c:pt idx="2">
                  <c:v>0.21360030805857175</c:v>
                </c:pt>
              </c:numCache>
            </c:numRef>
          </c:val>
        </c:ser>
        <c:axId val="93877376"/>
        <c:axId val="93878912"/>
      </c:barChart>
      <c:catAx>
        <c:axId val="9387737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93878912"/>
        <c:crosses val="autoZero"/>
        <c:auto val="1"/>
        <c:lblAlgn val="ctr"/>
        <c:lblOffset val="100"/>
        <c:tickLblSkip val="1"/>
        <c:tickMarkSkip val="1"/>
      </c:catAx>
      <c:valAx>
        <c:axId val="93878912"/>
        <c:scaling>
          <c:orientation val="minMax"/>
          <c:max val="1"/>
        </c:scaling>
        <c:axPos val="l"/>
        <c:title>
          <c:tx>
            <c:rich>
              <a:bodyPr/>
              <a:lstStyle/>
              <a:p>
                <a:pPr>
                  <a:defRPr sz="1200" b="1" i="0" u="none" strike="noStrike" baseline="0">
                    <a:solidFill>
                      <a:srgbClr val="000000"/>
                    </a:solidFill>
                    <a:latin typeface="Arial"/>
                    <a:ea typeface="Arial"/>
                    <a:cs typeface="Arial"/>
                  </a:defRPr>
                </a:pPr>
                <a:r>
                  <a:rPr lang="en-NZ"/>
                  <a:t>Proportion of iL3</a:t>
                </a:r>
              </a:p>
            </c:rich>
          </c:tx>
          <c:layout>
            <c:manualLayout>
              <c:xMode val="edge"/>
              <c:yMode val="edge"/>
              <c:x val="9.5628702149936726E-2"/>
              <c:y val="0.37037126769410433"/>
            </c:manualLayout>
          </c:layout>
          <c:spPr>
            <a:noFill/>
            <a:ln w="25400">
              <a:noFill/>
            </a:ln>
          </c:spPr>
        </c:title>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93877376"/>
        <c:crosses val="autoZero"/>
        <c:crossBetween val="between"/>
      </c:valAx>
      <c:spPr>
        <a:solidFill>
          <a:srgbClr val="FFFFFF"/>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211" r="0.75000000000000211" t="1" header="0.5" footer="0.5"/>
    <c:pageSetup paperSize="9"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NZ"/>
  <c:style val="1"/>
  <c:chart>
    <c:plotArea>
      <c:layout>
        <c:manualLayout>
          <c:layoutTarget val="inner"/>
          <c:xMode val="edge"/>
          <c:yMode val="edge"/>
          <c:x val="0.12791685991597121"/>
          <c:y val="4.5030177443543914E-2"/>
          <c:w val="0.7263102509343079"/>
          <c:h val="0.8378380991360006"/>
        </c:manualLayout>
      </c:layout>
      <c:barChart>
        <c:barDir val="col"/>
        <c:grouping val="clustered"/>
        <c:ser>
          <c:idx val="0"/>
          <c:order val="0"/>
          <c:tx>
            <c:strRef>
              <c:f>'[8]CORRECT CALCULATIONS'!$P$132</c:f>
              <c:strCache>
                <c:ptCount val="1"/>
                <c:pt idx="0">
                  <c:v>daf-2</c:v>
                </c:pt>
              </c:strCache>
            </c:strRef>
          </c:tx>
          <c:spPr>
            <a:ln>
              <a:solidFill>
                <a:schemeClr val="tx1"/>
              </a:solidFill>
            </a:ln>
          </c:spPr>
          <c:errBars>
            <c:errBarType val="both"/>
            <c:errValType val="cust"/>
            <c:plus>
              <c:numRef>
                <c:f>'[8]CORRECT CALCULATIONS'!$R$122:$R$128</c:f>
                <c:numCache>
                  <c:formatCode>General</c:formatCode>
                  <c:ptCount val="7"/>
                  <c:pt idx="0">
                    <c:v>0.29066146268945792</c:v>
                  </c:pt>
                  <c:pt idx="1">
                    <c:v>0.17218889553091987</c:v>
                  </c:pt>
                  <c:pt idx="2">
                    <c:v>0.1492478302751421</c:v>
                  </c:pt>
                  <c:pt idx="3">
                    <c:v>0.78348615942550603</c:v>
                  </c:pt>
                  <c:pt idx="4">
                    <c:v>0.2707481066696118</c:v>
                  </c:pt>
                  <c:pt idx="5">
                    <c:v>0.32469200574989276</c:v>
                  </c:pt>
                  <c:pt idx="6">
                    <c:v>0.14453994843440743</c:v>
                  </c:pt>
                </c:numCache>
              </c:numRef>
            </c:plus>
            <c:minus>
              <c:numRef>
                <c:f>'[8]CORRECT CALCULATIONS'!$Q$122:$Q$128</c:f>
                <c:numCache>
                  <c:formatCode>General</c:formatCode>
                  <c:ptCount val="7"/>
                  <c:pt idx="0">
                    <c:v>0.2603199624929311</c:v>
                  </c:pt>
                  <c:pt idx="1">
                    <c:v>0.16100735694482937</c:v>
                  </c:pt>
                  <c:pt idx="2">
                    <c:v>0.13312363968295382</c:v>
                  </c:pt>
                  <c:pt idx="3">
                    <c:v>0.65413311974998845</c:v>
                  </c:pt>
                  <c:pt idx="4">
                    <c:v>0.23367873408968065</c:v>
                  </c:pt>
                  <c:pt idx="5">
                    <c:v>0.29253403543721479</c:v>
                  </c:pt>
                  <c:pt idx="6">
                    <c:v>0.12628650370143968</c:v>
                  </c:pt>
                </c:numCache>
              </c:numRef>
            </c:minus>
          </c:errBars>
          <c:cat>
            <c:strRef>
              <c:f>'[8]CORRECT CALCULATIONS'!$O$133:$O$139</c:f>
              <c:strCache>
                <c:ptCount val="7"/>
                <c:pt idx="0">
                  <c:v>FL Ad</c:v>
                </c:pt>
                <c:pt idx="1">
                  <c:v>Egg</c:v>
                </c:pt>
                <c:pt idx="2">
                  <c:v>L1</c:v>
                </c:pt>
                <c:pt idx="3">
                  <c:v>L1+CM</c:v>
                </c:pt>
                <c:pt idx="4">
                  <c:v>iL3</c:v>
                </c:pt>
                <c:pt idx="5">
                  <c:v>iL3+skin</c:v>
                </c:pt>
                <c:pt idx="6">
                  <c:v>Para Ad</c:v>
                </c:pt>
              </c:strCache>
            </c:strRef>
          </c:cat>
          <c:val>
            <c:numRef>
              <c:f>'[8]CORRECT CALCULATIONS'!$P$133:$P$139</c:f>
              <c:numCache>
                <c:formatCode>General</c:formatCode>
                <c:ptCount val="7"/>
                <c:pt idx="0">
                  <c:v>1</c:v>
                </c:pt>
                <c:pt idx="1">
                  <c:v>2.4937785071721961</c:v>
                </c:pt>
                <c:pt idx="2">
                  <c:v>2.4794153998779724</c:v>
                </c:pt>
                <c:pt idx="3">
                  <c:v>1.2322115809420029</c:v>
                </c:pt>
                <c:pt idx="4">
                  <c:v>3.9620580005816524</c:v>
                </c:pt>
                <c:pt idx="5">
                  <c:v>1.7067479274786979</c:v>
                </c:pt>
                <c:pt idx="6">
                  <c:v>2.9536522918789987</c:v>
                </c:pt>
              </c:numCache>
            </c:numRef>
          </c:val>
        </c:ser>
        <c:ser>
          <c:idx val="1"/>
          <c:order val="1"/>
          <c:tx>
            <c:strRef>
              <c:f>'[8]CORRECT CALCULATIONS'!$Q$132</c:f>
              <c:strCache>
                <c:ptCount val="1"/>
                <c:pt idx="0">
                  <c:v>age-1</c:v>
                </c:pt>
              </c:strCache>
            </c:strRef>
          </c:tx>
          <c:spPr>
            <a:ln>
              <a:solidFill>
                <a:schemeClr val="tx1"/>
              </a:solidFill>
            </a:ln>
          </c:spPr>
          <c:errBars>
            <c:errBarType val="both"/>
            <c:errValType val="cust"/>
            <c:plus>
              <c:numRef>
                <c:f>'[8]CORRECT CALCULATIONS'!$U$122:$U$128</c:f>
                <c:numCache>
                  <c:formatCode>General</c:formatCode>
                  <c:ptCount val="7"/>
                  <c:pt idx="0">
                    <c:v>0.73052009547385399</c:v>
                  </c:pt>
                  <c:pt idx="1">
                    <c:v>0.4013642520616223</c:v>
                  </c:pt>
                  <c:pt idx="2">
                    <c:v>0.14032947136455731</c:v>
                  </c:pt>
                  <c:pt idx="3">
                    <c:v>1.2920229030315671</c:v>
                  </c:pt>
                  <c:pt idx="4">
                    <c:v>0.43525370620248793</c:v>
                  </c:pt>
                  <c:pt idx="5">
                    <c:v>9.743169715344524E-2</c:v>
                  </c:pt>
                  <c:pt idx="6">
                    <c:v>0.41383243932108904</c:v>
                  </c:pt>
                </c:numCache>
              </c:numRef>
            </c:plus>
            <c:minus>
              <c:numRef>
                <c:f>'[8]CORRECT CALCULATIONS'!$T$122:$T$128</c:f>
                <c:numCache>
                  <c:formatCode>General</c:formatCode>
                  <c:ptCount val="7"/>
                  <c:pt idx="0">
                    <c:v>0.58753718742798355</c:v>
                  </c:pt>
                  <c:pt idx="1">
                    <c:v>0.36906939912101322</c:v>
                  </c:pt>
                  <c:pt idx="2">
                    <c:v>0.12785028869382997</c:v>
                  </c:pt>
                  <c:pt idx="3">
                    <c:v>1.1129070702014676</c:v>
                  </c:pt>
                  <c:pt idx="4">
                    <c:v>0.38089536884838315</c:v>
                  </c:pt>
                  <c:pt idx="5">
                    <c:v>8.878155916779773E-2</c:v>
                  </c:pt>
                  <c:pt idx="6">
                    <c:v>0.30296870984294555</c:v>
                  </c:pt>
                </c:numCache>
              </c:numRef>
            </c:minus>
          </c:errBars>
          <c:cat>
            <c:strRef>
              <c:f>'[8]CORRECT CALCULATIONS'!$O$133:$O$139</c:f>
              <c:strCache>
                <c:ptCount val="7"/>
                <c:pt idx="0">
                  <c:v>FL Ad</c:v>
                </c:pt>
                <c:pt idx="1">
                  <c:v>Egg</c:v>
                </c:pt>
                <c:pt idx="2">
                  <c:v>L1</c:v>
                </c:pt>
                <c:pt idx="3">
                  <c:v>L1+CM</c:v>
                </c:pt>
                <c:pt idx="4">
                  <c:v>iL3</c:v>
                </c:pt>
                <c:pt idx="5">
                  <c:v>iL3+skin</c:v>
                </c:pt>
                <c:pt idx="6">
                  <c:v>Para Ad</c:v>
                </c:pt>
              </c:strCache>
            </c:strRef>
          </c:cat>
          <c:val>
            <c:numRef>
              <c:f>'[8]CORRECT CALCULATIONS'!$Q$133:$Q$139</c:f>
              <c:numCache>
                <c:formatCode>General</c:formatCode>
                <c:ptCount val="7"/>
                <c:pt idx="0">
                  <c:v>1.1309224470658596</c:v>
                </c:pt>
                <c:pt idx="1">
                  <c:v>3.0018113921465051</c:v>
                </c:pt>
                <c:pt idx="2">
                  <c:v>4.5868381444390565</c:v>
                </c:pt>
                <c:pt idx="3">
                  <c:v>1.4376873790217244</c:v>
                </c:pt>
                <c:pt idx="4">
                  <c:v>8.0277739880760226</c:v>
                </c:pt>
                <c:pt idx="5">
                  <c:v>3.0498747576962866</c:v>
                </c:pt>
                <c:pt idx="6">
                  <c:v>1</c:v>
                </c:pt>
              </c:numCache>
            </c:numRef>
          </c:val>
        </c:ser>
        <c:axId val="94092288"/>
        <c:axId val="93922048"/>
      </c:barChart>
      <c:catAx>
        <c:axId val="94092288"/>
        <c:scaling>
          <c:orientation val="minMax"/>
        </c:scaling>
        <c:axPos val="b"/>
        <c:numFmt formatCode="General" sourceLinked="1"/>
        <c:tickLblPos val="nextTo"/>
        <c:crossAx val="93922048"/>
        <c:crosses val="autoZero"/>
        <c:auto val="1"/>
        <c:lblAlgn val="ctr"/>
        <c:lblOffset val="100"/>
      </c:catAx>
      <c:valAx>
        <c:axId val="93922048"/>
        <c:scaling>
          <c:orientation val="minMax"/>
        </c:scaling>
        <c:axPos val="l"/>
        <c:title>
          <c:tx>
            <c:rich>
              <a:bodyPr rot="-5400000" vert="horz"/>
              <a:lstStyle/>
              <a:p>
                <a:pPr>
                  <a:defRPr sz="1100" b="0"/>
                </a:pPr>
                <a:r>
                  <a:rPr lang="en-US" sz="1100" b="0"/>
                  <a:t>Relative Expression</a:t>
                </a:r>
              </a:p>
            </c:rich>
          </c:tx>
        </c:title>
        <c:numFmt formatCode="General" sourceLinked="1"/>
        <c:tickLblPos val="nextTo"/>
        <c:crossAx val="94092288"/>
        <c:crosses val="autoZero"/>
        <c:crossBetween val="between"/>
      </c:valAx>
    </c:plotArea>
    <c:legend>
      <c:legendPos val="r"/>
    </c:legend>
    <c:plotVisOnly val="1"/>
    <c:dispBlanksAs val="gap"/>
  </c:chart>
  <c:printSettings>
    <c:headerFooter/>
    <c:pageMargins b="0.75000000000000255" l="0.70000000000000062" r="0.70000000000000062" t="0.7500000000000025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NZ"/>
  <c:style val="1"/>
  <c:chart>
    <c:plotArea>
      <c:layout>
        <c:manualLayout>
          <c:layoutTarget val="inner"/>
          <c:xMode val="edge"/>
          <c:yMode val="edge"/>
          <c:x val="0.15699840851224223"/>
          <c:y val="4.3254919377631283E-2"/>
          <c:w val="0.72098772983325665"/>
          <c:h val="0.83020107730833392"/>
        </c:manualLayout>
      </c:layout>
      <c:barChart>
        <c:barDir val="col"/>
        <c:grouping val="clustered"/>
        <c:ser>
          <c:idx val="0"/>
          <c:order val="0"/>
          <c:tx>
            <c:strRef>
              <c:f>'[9]CORRECT CALCULATIONS'!$O$4</c:f>
              <c:strCache>
                <c:ptCount val="1"/>
                <c:pt idx="0">
                  <c:v>daf-16A</c:v>
                </c:pt>
              </c:strCache>
            </c:strRef>
          </c:tx>
          <c:spPr>
            <a:ln>
              <a:solidFill>
                <a:schemeClr val="tx1"/>
              </a:solidFill>
            </a:ln>
          </c:spPr>
          <c:errBars>
            <c:errBarType val="both"/>
            <c:errValType val="cust"/>
            <c:plus>
              <c:numRef>
                <c:f>'[9]CORRECT CALCULATIONS'!$Q$15:$Q$21</c:f>
                <c:numCache>
                  <c:formatCode>General</c:formatCode>
                  <c:ptCount val="7"/>
                  <c:pt idx="0">
                    <c:v>0.20011259204781395</c:v>
                  </c:pt>
                  <c:pt idx="1">
                    <c:v>9.1636314344555956</c:v>
                  </c:pt>
                  <c:pt idx="2">
                    <c:v>2.0919192601824026</c:v>
                  </c:pt>
                  <c:pt idx="3">
                    <c:v>1.5318320507387657</c:v>
                  </c:pt>
                  <c:pt idx="4">
                    <c:v>10.289292815398639</c:v>
                  </c:pt>
                  <c:pt idx="5">
                    <c:v>1.5613853481056985</c:v>
                  </c:pt>
                  <c:pt idx="6">
                    <c:v>0.76494496221080643</c:v>
                  </c:pt>
                </c:numCache>
              </c:numRef>
            </c:plus>
            <c:minus>
              <c:numRef>
                <c:f>'[9]CORRECT CALCULATIONS'!$P$15:$P$21</c:f>
                <c:numCache>
                  <c:formatCode>General</c:formatCode>
                  <c:ptCount val="7"/>
                  <c:pt idx="0">
                    <c:v>0.16951398006287</c:v>
                  </c:pt>
                  <c:pt idx="1">
                    <c:v>7.7900287585824728</c:v>
                  </c:pt>
                  <c:pt idx="2">
                    <c:v>1.7687287670423402</c:v>
                  </c:pt>
                  <c:pt idx="3">
                    <c:v>1.2043008998431661</c:v>
                  </c:pt>
                  <c:pt idx="4">
                    <c:v>8.3417314448272393</c:v>
                  </c:pt>
                  <c:pt idx="5">
                    <c:v>1.4115587363615845</c:v>
                  </c:pt>
                  <c:pt idx="6">
                    <c:v>0.43341009413269216</c:v>
                  </c:pt>
                </c:numCache>
              </c:numRef>
            </c:minus>
          </c:errBars>
          <c:cat>
            <c:strRef>
              <c:f>'[9]CORRECT CALCULATIONS'!$N$5:$N$11</c:f>
              <c:strCache>
                <c:ptCount val="7"/>
                <c:pt idx="0">
                  <c:v>FL Ad</c:v>
                </c:pt>
                <c:pt idx="1">
                  <c:v>Egg</c:v>
                </c:pt>
                <c:pt idx="2">
                  <c:v>L1</c:v>
                </c:pt>
                <c:pt idx="3">
                  <c:v>L1+CM</c:v>
                </c:pt>
                <c:pt idx="4">
                  <c:v>iL3</c:v>
                </c:pt>
                <c:pt idx="5">
                  <c:v>iL3+skin</c:v>
                </c:pt>
                <c:pt idx="6">
                  <c:v>Para Ad</c:v>
                </c:pt>
              </c:strCache>
            </c:strRef>
          </c:cat>
          <c:val>
            <c:numRef>
              <c:f>'[9]CORRECT CALCULATIONS'!$O$5:$O$11</c:f>
              <c:numCache>
                <c:formatCode>General</c:formatCode>
                <c:ptCount val="7"/>
                <c:pt idx="0">
                  <c:v>1.108608519739835</c:v>
                </c:pt>
                <c:pt idx="1">
                  <c:v>51.969141922415965</c:v>
                </c:pt>
                <c:pt idx="2">
                  <c:v>11.448473430841556</c:v>
                </c:pt>
                <c:pt idx="3">
                  <c:v>5.632400802393696</c:v>
                </c:pt>
                <c:pt idx="4">
                  <c:v>44.070763941094107</c:v>
                </c:pt>
                <c:pt idx="5">
                  <c:v>14.710251425226545</c:v>
                </c:pt>
                <c:pt idx="6">
                  <c:v>1</c:v>
                </c:pt>
              </c:numCache>
            </c:numRef>
          </c:val>
        </c:ser>
        <c:ser>
          <c:idx val="1"/>
          <c:order val="1"/>
          <c:tx>
            <c:strRef>
              <c:f>'[9]CORRECT CALCULATIONS'!$P$4</c:f>
              <c:strCache>
                <c:ptCount val="1"/>
                <c:pt idx="0">
                  <c:v>daf-16B</c:v>
                </c:pt>
              </c:strCache>
            </c:strRef>
          </c:tx>
          <c:spPr>
            <a:ln>
              <a:solidFill>
                <a:schemeClr val="tx1"/>
              </a:solidFill>
            </a:ln>
          </c:spPr>
          <c:errBars>
            <c:errBarType val="both"/>
            <c:errValType val="cust"/>
            <c:plus>
              <c:numRef>
                <c:f>'[9]CORRECT CALCULATIONS'!$T$15:$T$21</c:f>
                <c:numCache>
                  <c:formatCode>General</c:formatCode>
                  <c:ptCount val="7"/>
                  <c:pt idx="0">
                    <c:v>0.58720106683548989</c:v>
                  </c:pt>
                  <c:pt idx="1">
                    <c:v>2.4041304577624096</c:v>
                  </c:pt>
                  <c:pt idx="2">
                    <c:v>5.6716927473008951</c:v>
                  </c:pt>
                  <c:pt idx="3">
                    <c:v>2.8901626177332655</c:v>
                  </c:pt>
                  <c:pt idx="4">
                    <c:v>6.0294048401244424</c:v>
                  </c:pt>
                  <c:pt idx="5">
                    <c:v>1.3320079705817527</c:v>
                  </c:pt>
                  <c:pt idx="6">
                    <c:v>0.81919226225383723</c:v>
                  </c:pt>
                </c:numCache>
              </c:numRef>
            </c:plus>
            <c:minus>
              <c:numRef>
                <c:f>'[9]CORRECT CALCULATIONS'!$S$15:$S$21</c:f>
                <c:numCache>
                  <c:formatCode>General</c:formatCode>
                  <c:ptCount val="7"/>
                  <c:pt idx="0">
                    <c:v>0.5015486356687604</c:v>
                  </c:pt>
                  <c:pt idx="1">
                    <c:v>1.9896728569217572</c:v>
                  </c:pt>
                  <c:pt idx="2">
                    <c:v>4.7541307062471176</c:v>
                  </c:pt>
                  <c:pt idx="3">
                    <c:v>2.3234563034135221</c:v>
                  </c:pt>
                  <c:pt idx="4">
                    <c:v>5.0392986169643628</c:v>
                  </c:pt>
                  <c:pt idx="5">
                    <c:v>1.0486208878805097</c:v>
                  </c:pt>
                  <c:pt idx="6">
                    <c:v>0.45030548955772376</c:v>
                  </c:pt>
                </c:numCache>
              </c:numRef>
            </c:minus>
          </c:errBars>
          <c:cat>
            <c:strRef>
              <c:f>'[9]CORRECT CALCULATIONS'!$N$5:$N$11</c:f>
              <c:strCache>
                <c:ptCount val="7"/>
                <c:pt idx="0">
                  <c:v>FL Ad</c:v>
                </c:pt>
                <c:pt idx="1">
                  <c:v>Egg</c:v>
                </c:pt>
                <c:pt idx="2">
                  <c:v>L1</c:v>
                </c:pt>
                <c:pt idx="3">
                  <c:v>L1+CM</c:v>
                </c:pt>
                <c:pt idx="4">
                  <c:v>iL3</c:v>
                </c:pt>
                <c:pt idx="5">
                  <c:v>iL3+skin</c:v>
                </c:pt>
                <c:pt idx="6">
                  <c:v>Para Ad</c:v>
                </c:pt>
              </c:strCache>
            </c:strRef>
          </c:cat>
          <c:val>
            <c:numRef>
              <c:f>'[9]CORRECT CALCULATIONS'!$P$5:$P$11</c:f>
              <c:numCache>
                <c:formatCode>General</c:formatCode>
                <c:ptCount val="7"/>
                <c:pt idx="0">
                  <c:v>3.4384300588187116</c:v>
                </c:pt>
                <c:pt idx="1">
                  <c:v>11.541429344295777</c:v>
                </c:pt>
                <c:pt idx="2">
                  <c:v>29.386534577405769</c:v>
                </c:pt>
                <c:pt idx="3">
                  <c:v>11.849464850454487</c:v>
                </c:pt>
                <c:pt idx="4">
                  <c:v>30.687587615581535</c:v>
                </c:pt>
                <c:pt idx="5">
                  <c:v>4.9288463237680018</c:v>
                </c:pt>
                <c:pt idx="6">
                  <c:v>1</c:v>
                </c:pt>
              </c:numCache>
            </c:numRef>
          </c:val>
        </c:ser>
        <c:axId val="94312704"/>
        <c:axId val="94314496"/>
      </c:barChart>
      <c:catAx>
        <c:axId val="94312704"/>
        <c:scaling>
          <c:orientation val="minMax"/>
        </c:scaling>
        <c:axPos val="b"/>
        <c:numFmt formatCode="General" sourceLinked="1"/>
        <c:tickLblPos val="nextTo"/>
        <c:crossAx val="94314496"/>
        <c:crosses val="autoZero"/>
        <c:auto val="1"/>
        <c:lblAlgn val="ctr"/>
        <c:lblOffset val="100"/>
      </c:catAx>
      <c:valAx>
        <c:axId val="94314496"/>
        <c:scaling>
          <c:orientation val="minMax"/>
        </c:scaling>
        <c:axPos val="l"/>
        <c:title>
          <c:tx>
            <c:rich>
              <a:bodyPr rot="-5400000" vert="horz"/>
              <a:lstStyle/>
              <a:p>
                <a:pPr>
                  <a:defRPr sz="1100" b="0"/>
                </a:pPr>
                <a:r>
                  <a:rPr lang="en-US" sz="1100" b="0"/>
                  <a:t>Relative Expression</a:t>
                </a:r>
              </a:p>
            </c:rich>
          </c:tx>
        </c:title>
        <c:numFmt formatCode="General" sourceLinked="1"/>
        <c:tickLblPos val="nextTo"/>
        <c:crossAx val="94312704"/>
        <c:crosses val="autoZero"/>
        <c:crossBetween val="between"/>
      </c:valAx>
    </c:plotArea>
    <c:legend>
      <c:legendPos val="r"/>
    </c:legend>
    <c:plotVisOnly val="1"/>
    <c:dispBlanksAs val="gap"/>
  </c:chart>
  <c:printSettings>
    <c:headerFooter/>
    <c:pageMargins b="0.75000000000000278" l="0.70000000000000062" r="0.70000000000000062" t="0.75000000000000278"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NZ"/>
  <c:style val="1"/>
  <c:chart>
    <c:title>
      <c:tx>
        <c:rich>
          <a:bodyPr/>
          <a:lstStyle/>
          <a:p>
            <a:pPr>
              <a:defRPr/>
            </a:pPr>
            <a:r>
              <a:rPr lang="en-US"/>
              <a:t>Relative Efficiency Plot   daf-1, age-1, daf16a and daf-16b  to gap3dh</a:t>
            </a:r>
          </a:p>
        </c:rich>
      </c:tx>
    </c:title>
    <c:plotArea>
      <c:layout>
        <c:manualLayout>
          <c:layoutTarget val="inner"/>
          <c:xMode val="edge"/>
          <c:yMode val="edge"/>
          <c:x val="8.1082854508051333E-2"/>
          <c:y val="0.22198055431750277"/>
          <c:w val="0.55002484273418706"/>
          <c:h val="0.7461155405888783"/>
        </c:manualLayout>
      </c:layout>
      <c:scatterChart>
        <c:scatterStyle val="lineMarker"/>
        <c:ser>
          <c:idx val="0"/>
          <c:order val="0"/>
          <c:tx>
            <c:strRef>
              <c:f>'Efficiency Validation'!$Q$2</c:f>
              <c:strCache>
                <c:ptCount val="1"/>
                <c:pt idx="0">
                  <c:v>daf-16b</c:v>
                </c:pt>
              </c:strCache>
            </c:strRef>
          </c:tx>
          <c:spPr>
            <a:ln w="28575">
              <a:noFill/>
            </a:ln>
          </c:spPr>
          <c:marker>
            <c:symbol val="diamond"/>
            <c:size val="4"/>
          </c:marker>
          <c:trendline>
            <c:trendlineType val="linear"/>
            <c:dispRSqr val="1"/>
            <c:dispEq val="1"/>
            <c:trendlineLbl>
              <c:layout>
                <c:manualLayout>
                  <c:x val="0.35656462672476152"/>
                  <c:y val="-7.8258802555340956E-2"/>
                </c:manualLayout>
              </c:layout>
              <c:numFmt formatCode="General" sourceLinked="0"/>
            </c:trendlineLbl>
          </c:trendline>
          <c:xVal>
            <c:numRef>
              <c:f>'Efficiency Validation'!$P$3:$P$14</c:f>
              <c:numCache>
                <c:formatCode>General</c:formatCode>
                <c:ptCount val="12"/>
                <c:pt idx="0">
                  <c:v>3.4948500216800942</c:v>
                </c:pt>
                <c:pt idx="1">
                  <c:v>3.4948500216800942</c:v>
                </c:pt>
                <c:pt idx="2">
                  <c:v>2.7958800173440754</c:v>
                </c:pt>
                <c:pt idx="3">
                  <c:v>2.7958800173440754</c:v>
                </c:pt>
                <c:pt idx="4">
                  <c:v>2.0969100130080562</c:v>
                </c:pt>
                <c:pt idx="5">
                  <c:v>2.0969100130080562</c:v>
                </c:pt>
                <c:pt idx="6">
                  <c:v>1.3979400086720377</c:v>
                </c:pt>
                <c:pt idx="7">
                  <c:v>1.3979400086720377</c:v>
                </c:pt>
                <c:pt idx="8">
                  <c:v>0.69897000433601886</c:v>
                </c:pt>
                <c:pt idx="9">
                  <c:v>0.69897000433601886</c:v>
                </c:pt>
                <c:pt idx="10">
                  <c:v>0</c:v>
                </c:pt>
                <c:pt idx="11">
                  <c:v>0</c:v>
                </c:pt>
              </c:numCache>
            </c:numRef>
          </c:xVal>
          <c:yVal>
            <c:numRef>
              <c:f>'Efficiency Validation'!$Q$3:$Q$14</c:f>
              <c:numCache>
                <c:formatCode>General</c:formatCode>
                <c:ptCount val="12"/>
                <c:pt idx="0">
                  <c:v>0.99000000000000021</c:v>
                </c:pt>
                <c:pt idx="1">
                  <c:v>0.86000000000000121</c:v>
                </c:pt>
                <c:pt idx="2">
                  <c:v>1.2300000000000004</c:v>
                </c:pt>
                <c:pt idx="3">
                  <c:v>1.5099999999999998</c:v>
                </c:pt>
                <c:pt idx="4">
                  <c:v>1.5000000000000018</c:v>
                </c:pt>
                <c:pt idx="5">
                  <c:v>1.6899999999999977</c:v>
                </c:pt>
                <c:pt idx="6">
                  <c:v>1.8399999999999999</c:v>
                </c:pt>
                <c:pt idx="7">
                  <c:v>1.5599999999999987</c:v>
                </c:pt>
                <c:pt idx="8">
                  <c:v>1.1600000000000001</c:v>
                </c:pt>
                <c:pt idx="9">
                  <c:v>1.75</c:v>
                </c:pt>
                <c:pt idx="10">
                  <c:v>1.370000000000001</c:v>
                </c:pt>
                <c:pt idx="11">
                  <c:v>1.25</c:v>
                </c:pt>
              </c:numCache>
            </c:numRef>
          </c:yVal>
        </c:ser>
        <c:ser>
          <c:idx val="1"/>
          <c:order val="1"/>
          <c:tx>
            <c:strRef>
              <c:f>'Efficiency Validation'!$R$2</c:f>
              <c:strCache>
                <c:ptCount val="1"/>
                <c:pt idx="0">
                  <c:v>age-1(2)</c:v>
                </c:pt>
              </c:strCache>
            </c:strRef>
          </c:tx>
          <c:spPr>
            <a:ln w="28575">
              <a:noFill/>
            </a:ln>
          </c:spPr>
          <c:marker>
            <c:symbol val="square"/>
            <c:size val="4"/>
          </c:marker>
          <c:trendline>
            <c:trendlineType val="linear"/>
            <c:dispRSqr val="1"/>
            <c:dispEq val="1"/>
            <c:trendlineLbl>
              <c:layout>
                <c:manualLayout>
                  <c:x val="0.35265455890047681"/>
                  <c:y val="0.11700534288559852"/>
                </c:manualLayout>
              </c:layout>
              <c:numFmt formatCode="General" sourceLinked="0"/>
            </c:trendlineLbl>
          </c:trendline>
          <c:xVal>
            <c:numRef>
              <c:f>'Efficiency Validation'!$P$3:$P$14</c:f>
              <c:numCache>
                <c:formatCode>General</c:formatCode>
                <c:ptCount val="12"/>
                <c:pt idx="0">
                  <c:v>3.4948500216800942</c:v>
                </c:pt>
                <c:pt idx="1">
                  <c:v>3.4948500216800942</c:v>
                </c:pt>
                <c:pt idx="2">
                  <c:v>2.7958800173440754</c:v>
                </c:pt>
                <c:pt idx="3">
                  <c:v>2.7958800173440754</c:v>
                </c:pt>
                <c:pt idx="4">
                  <c:v>2.0969100130080562</c:v>
                </c:pt>
                <c:pt idx="5">
                  <c:v>2.0969100130080562</c:v>
                </c:pt>
                <c:pt idx="6">
                  <c:v>1.3979400086720377</c:v>
                </c:pt>
                <c:pt idx="7">
                  <c:v>1.3979400086720377</c:v>
                </c:pt>
                <c:pt idx="8">
                  <c:v>0.69897000433601886</c:v>
                </c:pt>
                <c:pt idx="9">
                  <c:v>0.69897000433601886</c:v>
                </c:pt>
                <c:pt idx="10">
                  <c:v>0</c:v>
                </c:pt>
                <c:pt idx="11">
                  <c:v>0</c:v>
                </c:pt>
              </c:numCache>
            </c:numRef>
          </c:xVal>
          <c:yVal>
            <c:numRef>
              <c:f>'Efficiency Validation'!$R$3:$R$14</c:f>
              <c:numCache>
                <c:formatCode>General</c:formatCode>
                <c:ptCount val="12"/>
                <c:pt idx="0">
                  <c:v>0.37000000000000099</c:v>
                </c:pt>
                <c:pt idx="1">
                  <c:v>0.91000000000000014</c:v>
                </c:pt>
                <c:pt idx="2">
                  <c:v>1.3600000000000012</c:v>
                </c:pt>
                <c:pt idx="3">
                  <c:v>1.8200000000000003</c:v>
                </c:pt>
                <c:pt idx="4">
                  <c:v>1.6300000000000008</c:v>
                </c:pt>
                <c:pt idx="5">
                  <c:v>1.8000000000000007</c:v>
                </c:pt>
                <c:pt idx="6">
                  <c:v>1.6000000000000014</c:v>
                </c:pt>
                <c:pt idx="7">
                  <c:v>1.4399999999999977</c:v>
                </c:pt>
                <c:pt idx="8">
                  <c:v>1.25</c:v>
                </c:pt>
                <c:pt idx="9">
                  <c:v>1.6999999999999993</c:v>
                </c:pt>
                <c:pt idx="10">
                  <c:v>1.1700000000000017</c:v>
                </c:pt>
                <c:pt idx="11">
                  <c:v>0.68999999999999773</c:v>
                </c:pt>
              </c:numCache>
            </c:numRef>
          </c:yVal>
        </c:ser>
        <c:ser>
          <c:idx val="2"/>
          <c:order val="2"/>
          <c:tx>
            <c:strRef>
              <c:f>'Efficiency Validation'!$S$2</c:f>
              <c:strCache>
                <c:ptCount val="1"/>
                <c:pt idx="0">
                  <c:v>daf-16a(3)</c:v>
                </c:pt>
              </c:strCache>
            </c:strRef>
          </c:tx>
          <c:spPr>
            <a:ln w="28575">
              <a:noFill/>
            </a:ln>
          </c:spPr>
          <c:marker>
            <c:symbol val="triangle"/>
            <c:size val="4"/>
          </c:marker>
          <c:trendline>
            <c:trendlineType val="linear"/>
            <c:dispRSqr val="1"/>
            <c:dispEq val="1"/>
            <c:trendlineLbl>
              <c:layout>
                <c:manualLayout>
                  <c:x val="0.35251786046630484"/>
                  <c:y val="1.0623263287057687E-2"/>
                </c:manualLayout>
              </c:layout>
              <c:numFmt formatCode="General" sourceLinked="0"/>
            </c:trendlineLbl>
          </c:trendline>
          <c:xVal>
            <c:numRef>
              <c:f>'Efficiency Validation'!$P$3:$P$14</c:f>
              <c:numCache>
                <c:formatCode>General</c:formatCode>
                <c:ptCount val="12"/>
                <c:pt idx="0">
                  <c:v>3.4948500216800942</c:v>
                </c:pt>
                <c:pt idx="1">
                  <c:v>3.4948500216800942</c:v>
                </c:pt>
                <c:pt idx="2">
                  <c:v>2.7958800173440754</c:v>
                </c:pt>
                <c:pt idx="3">
                  <c:v>2.7958800173440754</c:v>
                </c:pt>
                <c:pt idx="4">
                  <c:v>2.0969100130080562</c:v>
                </c:pt>
                <c:pt idx="5">
                  <c:v>2.0969100130080562</c:v>
                </c:pt>
                <c:pt idx="6">
                  <c:v>1.3979400086720377</c:v>
                </c:pt>
                <c:pt idx="7">
                  <c:v>1.3979400086720377</c:v>
                </c:pt>
                <c:pt idx="8">
                  <c:v>0.69897000433601886</c:v>
                </c:pt>
                <c:pt idx="9">
                  <c:v>0.69897000433601886</c:v>
                </c:pt>
                <c:pt idx="10">
                  <c:v>0</c:v>
                </c:pt>
                <c:pt idx="11">
                  <c:v>0</c:v>
                </c:pt>
              </c:numCache>
            </c:numRef>
          </c:xVal>
          <c:yVal>
            <c:numRef>
              <c:f>'Efficiency Validation'!$S$3:$S$14</c:f>
              <c:numCache>
                <c:formatCode>General</c:formatCode>
                <c:ptCount val="12"/>
                <c:pt idx="0">
                  <c:v>-0.16999999999999993</c:v>
                </c:pt>
                <c:pt idx="1">
                  <c:v>0.27000000000000135</c:v>
                </c:pt>
                <c:pt idx="2">
                  <c:v>0.41000000000000014</c:v>
                </c:pt>
                <c:pt idx="3">
                  <c:v>0.59999999999999964</c:v>
                </c:pt>
                <c:pt idx="4">
                  <c:v>0.55000000000000071</c:v>
                </c:pt>
                <c:pt idx="5">
                  <c:v>0.57999999999999829</c:v>
                </c:pt>
                <c:pt idx="6">
                  <c:v>0.33000000000000185</c:v>
                </c:pt>
                <c:pt idx="7">
                  <c:v>0.64999999999999858</c:v>
                </c:pt>
                <c:pt idx="8">
                  <c:v>0.14999999999999858</c:v>
                </c:pt>
                <c:pt idx="9">
                  <c:v>9.9999999999997868E-2</c:v>
                </c:pt>
                <c:pt idx="10">
                  <c:v>0.46000000000000085</c:v>
                </c:pt>
                <c:pt idx="11">
                  <c:v>0.12999999999999901</c:v>
                </c:pt>
              </c:numCache>
            </c:numRef>
          </c:yVal>
        </c:ser>
        <c:ser>
          <c:idx val="3"/>
          <c:order val="3"/>
          <c:tx>
            <c:strRef>
              <c:f>'Efficiency Validation'!$T$2</c:f>
              <c:strCache>
                <c:ptCount val="1"/>
                <c:pt idx="0">
                  <c:v>daf-2</c:v>
                </c:pt>
              </c:strCache>
            </c:strRef>
          </c:tx>
          <c:spPr>
            <a:ln w="28575">
              <a:noFill/>
            </a:ln>
          </c:spPr>
          <c:marker>
            <c:symbol val="x"/>
            <c:size val="4"/>
          </c:marker>
          <c:trendline>
            <c:trendlineType val="linear"/>
            <c:dispRSqr val="1"/>
            <c:dispEq val="1"/>
            <c:trendlineLbl>
              <c:layout>
                <c:manualLayout>
                  <c:x val="0.32323145246242679"/>
                  <c:y val="0.10373099588966474"/>
                </c:manualLayout>
              </c:layout>
              <c:numFmt formatCode="General" sourceLinked="0"/>
            </c:trendlineLbl>
          </c:trendline>
          <c:xVal>
            <c:numRef>
              <c:f>'Efficiency Validation'!$P$3:$P$14</c:f>
              <c:numCache>
                <c:formatCode>General</c:formatCode>
                <c:ptCount val="12"/>
                <c:pt idx="0">
                  <c:v>3.4948500216800942</c:v>
                </c:pt>
                <c:pt idx="1">
                  <c:v>3.4948500216800942</c:v>
                </c:pt>
                <c:pt idx="2">
                  <c:v>2.7958800173440754</c:v>
                </c:pt>
                <c:pt idx="3">
                  <c:v>2.7958800173440754</c:v>
                </c:pt>
                <c:pt idx="4">
                  <c:v>2.0969100130080562</c:v>
                </c:pt>
                <c:pt idx="5">
                  <c:v>2.0969100130080562</c:v>
                </c:pt>
                <c:pt idx="6">
                  <c:v>1.3979400086720377</c:v>
                </c:pt>
                <c:pt idx="7">
                  <c:v>1.3979400086720377</c:v>
                </c:pt>
                <c:pt idx="8">
                  <c:v>0.69897000433601886</c:v>
                </c:pt>
                <c:pt idx="9">
                  <c:v>0.69897000433601886</c:v>
                </c:pt>
                <c:pt idx="10">
                  <c:v>0</c:v>
                </c:pt>
                <c:pt idx="11">
                  <c:v>0</c:v>
                </c:pt>
              </c:numCache>
            </c:numRef>
          </c:xVal>
          <c:yVal>
            <c:numRef>
              <c:f>'Efficiency Validation'!$T$3:$T$14</c:f>
              <c:numCache>
                <c:formatCode>General</c:formatCode>
                <c:ptCount val="12"/>
                <c:pt idx="0">
                  <c:v>0.11</c:v>
                </c:pt>
                <c:pt idx="1">
                  <c:v>0.14000000000000001</c:v>
                </c:pt>
                <c:pt idx="2">
                  <c:v>-0.13999999999999879</c:v>
                </c:pt>
                <c:pt idx="3">
                  <c:v>8.9999999999999858E-2</c:v>
                </c:pt>
                <c:pt idx="4">
                  <c:v>-5.9999999999998721E-2</c:v>
                </c:pt>
                <c:pt idx="5">
                  <c:v>-3.0000000000001137E-2</c:v>
                </c:pt>
                <c:pt idx="6">
                  <c:v>-0.17999999999999972</c:v>
                </c:pt>
                <c:pt idx="7">
                  <c:v>-6.0000000000002274E-2</c:v>
                </c:pt>
              </c:numCache>
            </c:numRef>
          </c:yVal>
        </c:ser>
        <c:axId val="94426624"/>
        <c:axId val="94428160"/>
      </c:scatterChart>
      <c:valAx>
        <c:axId val="94426624"/>
        <c:scaling>
          <c:orientation val="minMax"/>
        </c:scaling>
        <c:axPos val="b"/>
        <c:numFmt formatCode="General" sourceLinked="1"/>
        <c:tickLblPos val="nextTo"/>
        <c:crossAx val="94428160"/>
        <c:crosses val="autoZero"/>
        <c:crossBetween val="midCat"/>
      </c:valAx>
      <c:valAx>
        <c:axId val="94428160"/>
        <c:scaling>
          <c:orientation val="minMax"/>
        </c:scaling>
        <c:axPos val="l"/>
        <c:numFmt formatCode="General" sourceLinked="1"/>
        <c:tickLblPos val="nextTo"/>
        <c:crossAx val="94426624"/>
        <c:crosses val="autoZero"/>
        <c:crossBetween val="midCat"/>
      </c:valAx>
    </c:plotArea>
    <c:legend>
      <c:legendPos val="r"/>
      <c:legendEntry>
        <c:idx val="4"/>
        <c:delete val="1"/>
      </c:legendEntry>
      <c:legendEntry>
        <c:idx val="5"/>
        <c:delete val="1"/>
      </c:legendEntry>
      <c:legendEntry>
        <c:idx val="6"/>
        <c:delete val="1"/>
      </c:legendEntry>
      <c:legendEntry>
        <c:idx val="7"/>
        <c:delete val="1"/>
      </c:legendEntry>
      <c:layout>
        <c:manualLayout>
          <c:xMode val="edge"/>
          <c:yMode val="edge"/>
          <c:x val="0.6429279880961527"/>
          <c:y val="0.22929948221881091"/>
          <c:w val="0.21081957623053432"/>
          <c:h val="0.68714549046149664"/>
        </c:manualLayout>
      </c:layout>
    </c:legend>
    <c:plotVisOnly val="1"/>
  </c:chart>
  <c:printSettings>
    <c:headerFooter/>
    <c:pageMargins b="0.75000000000000311" l="0.70000000000000062" r="0.70000000000000062" t="0.75000000000000311"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NZ"/>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r>
              <a:rPr lang="en-US" sz="1800" b="1" i="0" baseline="0"/>
              <a:t>Ct values of various cDNA template with gap3dh primers</a:t>
            </a:r>
            <a:endParaRPr lang="en-NZ" sz="1800" b="1" i="0" baseline="0"/>
          </a:p>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endParaRPr lang="en-US"/>
          </a:p>
        </c:rich>
      </c:tx>
      <c:layout>
        <c:manualLayout>
          <c:xMode val="edge"/>
          <c:yMode val="edge"/>
          <c:x val="0.13051882661304337"/>
          <c:y val="7.1480662832387104E-2"/>
        </c:manualLayout>
      </c:layout>
    </c:title>
    <c:plotArea>
      <c:layout/>
      <c:scatterChart>
        <c:scatterStyle val="lineMarker"/>
        <c:ser>
          <c:idx val="0"/>
          <c:order val="0"/>
          <c:tx>
            <c:strRef>
              <c:f>'Efficiency Validation'!$AG$1</c:f>
              <c:strCache>
                <c:ptCount val="1"/>
                <c:pt idx="0">
                  <c:v>Ct</c:v>
                </c:pt>
              </c:strCache>
            </c:strRef>
          </c:tx>
          <c:spPr>
            <a:ln w="28575">
              <a:noFill/>
            </a:ln>
          </c:spPr>
          <c:dPt>
            <c:idx val="8"/>
            <c:marker>
              <c:spPr>
                <a:noFill/>
              </c:spPr>
            </c:marker>
          </c:dPt>
          <c:dPt>
            <c:idx val="17"/>
            <c:marker>
              <c:spPr>
                <a:noFill/>
              </c:spPr>
            </c:marker>
          </c:dPt>
          <c:dPt>
            <c:idx val="18"/>
            <c:marker>
              <c:spPr>
                <a:noFill/>
              </c:spPr>
            </c:marker>
          </c:dPt>
          <c:dPt>
            <c:idx val="27"/>
            <c:marker>
              <c:spPr>
                <a:noFill/>
              </c:spPr>
            </c:marker>
          </c:dPt>
          <c:dPt>
            <c:idx val="28"/>
            <c:marker>
              <c:spPr>
                <a:noFill/>
              </c:spPr>
            </c:marker>
          </c:dPt>
          <c:dPt>
            <c:idx val="37"/>
            <c:marker>
              <c:spPr>
                <a:noFill/>
              </c:spPr>
            </c:marker>
          </c:dPt>
          <c:dPt>
            <c:idx val="38"/>
            <c:marker>
              <c:spPr>
                <a:noFill/>
              </c:spPr>
            </c:marker>
          </c:dPt>
          <c:dPt>
            <c:idx val="47"/>
            <c:marker>
              <c:spPr>
                <a:noFill/>
              </c:spPr>
            </c:marker>
          </c:dPt>
          <c:dPt>
            <c:idx val="48"/>
            <c:marker>
              <c:spPr>
                <a:noFill/>
              </c:spPr>
            </c:marker>
          </c:dPt>
          <c:dPt>
            <c:idx val="56"/>
            <c:marker>
              <c:spPr>
                <a:noFill/>
              </c:spPr>
            </c:marker>
          </c:dPt>
          <c:yVal>
            <c:numRef>
              <c:f>'Efficiency Validation'!$AG$2:$AG$66</c:f>
              <c:numCache>
                <c:formatCode>General</c:formatCode>
                <c:ptCount val="65"/>
                <c:pt idx="0">
                  <c:v>17.16</c:v>
                </c:pt>
                <c:pt idx="1">
                  <c:v>16.760000000000002</c:v>
                </c:pt>
                <c:pt idx="2">
                  <c:v>16.510000000000002</c:v>
                </c:pt>
                <c:pt idx="3">
                  <c:v>16.649999999999999</c:v>
                </c:pt>
                <c:pt idx="4">
                  <c:v>17.11</c:v>
                </c:pt>
                <c:pt idx="5">
                  <c:v>16.899999999999999</c:v>
                </c:pt>
                <c:pt idx="6">
                  <c:v>17.39</c:v>
                </c:pt>
                <c:pt idx="7">
                  <c:v>17.440000000000001</c:v>
                </c:pt>
                <c:pt idx="8">
                  <c:v>32</c:v>
                </c:pt>
                <c:pt idx="9">
                  <c:v>17.739999999999998</c:v>
                </c:pt>
                <c:pt idx="10">
                  <c:v>18.010000000000002</c:v>
                </c:pt>
                <c:pt idx="11">
                  <c:v>23.49</c:v>
                </c:pt>
                <c:pt idx="12">
                  <c:v>23.57</c:v>
                </c:pt>
                <c:pt idx="13">
                  <c:v>24.32</c:v>
                </c:pt>
                <c:pt idx="14">
                  <c:v>24.32</c:v>
                </c:pt>
                <c:pt idx="15">
                  <c:v>24.86</c:v>
                </c:pt>
                <c:pt idx="16">
                  <c:v>24.98</c:v>
                </c:pt>
                <c:pt idx="17">
                  <c:v>31.78</c:v>
                </c:pt>
                <c:pt idx="18">
                  <c:v>40</c:v>
                </c:pt>
                <c:pt idx="19">
                  <c:v>16.29</c:v>
                </c:pt>
                <c:pt idx="20">
                  <c:v>16.57</c:v>
                </c:pt>
                <c:pt idx="21">
                  <c:v>16.68</c:v>
                </c:pt>
                <c:pt idx="22">
                  <c:v>17.71</c:v>
                </c:pt>
                <c:pt idx="23">
                  <c:v>17.36</c:v>
                </c:pt>
                <c:pt idx="24">
                  <c:v>17.489999999999998</c:v>
                </c:pt>
                <c:pt idx="25">
                  <c:v>16.7</c:v>
                </c:pt>
                <c:pt idx="26">
                  <c:v>16.48</c:v>
                </c:pt>
                <c:pt idx="27">
                  <c:v>30.16</c:v>
                </c:pt>
                <c:pt idx="28">
                  <c:v>28.35</c:v>
                </c:pt>
                <c:pt idx="29">
                  <c:v>17.920000000000002</c:v>
                </c:pt>
                <c:pt idx="30">
                  <c:v>18.28</c:v>
                </c:pt>
                <c:pt idx="31">
                  <c:v>19.05</c:v>
                </c:pt>
                <c:pt idx="32">
                  <c:v>19.23</c:v>
                </c:pt>
                <c:pt idx="33">
                  <c:v>18.78</c:v>
                </c:pt>
                <c:pt idx="34">
                  <c:v>18.670000000000002</c:v>
                </c:pt>
                <c:pt idx="35">
                  <c:v>18.149999999999999</c:v>
                </c:pt>
                <c:pt idx="36">
                  <c:v>18.260000000000002</c:v>
                </c:pt>
                <c:pt idx="37">
                  <c:v>30.07</c:v>
                </c:pt>
                <c:pt idx="38">
                  <c:v>28.41</c:v>
                </c:pt>
                <c:pt idx="39">
                  <c:v>18.14</c:v>
                </c:pt>
                <c:pt idx="40">
                  <c:v>18.12</c:v>
                </c:pt>
                <c:pt idx="41">
                  <c:v>18.68</c:v>
                </c:pt>
                <c:pt idx="42">
                  <c:v>19.57</c:v>
                </c:pt>
                <c:pt idx="43">
                  <c:v>19.350000000000001</c:v>
                </c:pt>
                <c:pt idx="44">
                  <c:v>19.04</c:v>
                </c:pt>
                <c:pt idx="45">
                  <c:v>18.37</c:v>
                </c:pt>
                <c:pt idx="46">
                  <c:v>18.350000000000001</c:v>
                </c:pt>
                <c:pt idx="47">
                  <c:v>34.86</c:v>
                </c:pt>
                <c:pt idx="48">
                  <c:v>32.630000000000003</c:v>
                </c:pt>
                <c:pt idx="49">
                  <c:v>16.73</c:v>
                </c:pt>
                <c:pt idx="50">
                  <c:v>17.309999999999999</c:v>
                </c:pt>
                <c:pt idx="51">
                  <c:v>17.27</c:v>
                </c:pt>
                <c:pt idx="52">
                  <c:v>17.829999999999998</c:v>
                </c:pt>
                <c:pt idx="53">
                  <c:v>23.67</c:v>
                </c:pt>
                <c:pt idx="54">
                  <c:v>23.48</c:v>
                </c:pt>
                <c:pt idx="55">
                  <c:v>23.82</c:v>
                </c:pt>
                <c:pt idx="56">
                  <c:v>38.93</c:v>
                </c:pt>
                <c:pt idx="57">
                  <c:v>16.8</c:v>
                </c:pt>
                <c:pt idx="58">
                  <c:v>17.3</c:v>
                </c:pt>
                <c:pt idx="59">
                  <c:v>17.809999999999999</c:v>
                </c:pt>
                <c:pt idx="60">
                  <c:v>17.75</c:v>
                </c:pt>
                <c:pt idx="61">
                  <c:v>17.91</c:v>
                </c:pt>
                <c:pt idx="62">
                  <c:v>17.5</c:v>
                </c:pt>
                <c:pt idx="63">
                  <c:v>17.96</c:v>
                </c:pt>
              </c:numCache>
            </c:numRef>
          </c:yVal>
        </c:ser>
        <c:axId val="94200192"/>
        <c:axId val="94201728"/>
      </c:scatterChart>
      <c:valAx>
        <c:axId val="94200192"/>
        <c:scaling>
          <c:orientation val="minMax"/>
        </c:scaling>
        <c:axPos val="b"/>
        <c:tickLblPos val="nextTo"/>
        <c:crossAx val="94201728"/>
        <c:crosses val="autoZero"/>
        <c:crossBetween val="midCat"/>
      </c:valAx>
      <c:valAx>
        <c:axId val="94201728"/>
        <c:scaling>
          <c:orientation val="minMax"/>
        </c:scaling>
        <c:axPos val="l"/>
        <c:numFmt formatCode="General" sourceLinked="1"/>
        <c:tickLblPos val="nextTo"/>
        <c:crossAx val="94200192"/>
        <c:crosses val="autoZero"/>
        <c:crossBetween val="midCat"/>
      </c:valAx>
    </c:plotArea>
    <c:plotVisOnly val="1"/>
  </c:chart>
  <c:printSettings>
    <c:headerFooter/>
    <c:pageMargins b="0.75000000000000278" l="0.70000000000000062" r="0.70000000000000062" t="0.75000000000000278"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NZ"/>
  <c:style val="1"/>
  <c:chart>
    <c:plotArea>
      <c:layout>
        <c:manualLayout>
          <c:layoutTarget val="inner"/>
          <c:xMode val="edge"/>
          <c:yMode val="edge"/>
          <c:x val="0.13517350554276739"/>
          <c:y val="4.5048193577609065E-2"/>
          <c:w val="0.76444217699058692"/>
          <c:h val="0.77113607364847181"/>
        </c:manualLayout>
      </c:layout>
      <c:scatterChart>
        <c:scatterStyle val="lineMarker"/>
        <c:ser>
          <c:idx val="0"/>
          <c:order val="0"/>
          <c:tx>
            <c:strRef>
              <c:f>[1]Sheet1!$T$6</c:f>
              <c:strCache>
                <c:ptCount val="1"/>
                <c:pt idx="0">
                  <c:v>Batch #1</c:v>
                </c:pt>
              </c:strCache>
            </c:strRef>
          </c:tx>
          <c:spPr>
            <a:ln w="25400">
              <a:prstDash val="sysDash"/>
            </a:ln>
          </c:spPr>
          <c:errBars>
            <c:errDir val="y"/>
            <c:errBarType val="both"/>
            <c:errValType val="cust"/>
            <c:plus>
              <c:numRef>
                <c:f>[1]Sheet1!$O$5:$O$11</c:f>
                <c:numCache>
                  <c:formatCode>General</c:formatCode>
                  <c:ptCount val="7"/>
                  <c:pt idx="0">
                    <c:v>4.276729663993814E-2</c:v>
                  </c:pt>
                  <c:pt idx="1">
                    <c:v>5.8644824087672881E-2</c:v>
                  </c:pt>
                  <c:pt idx="2">
                    <c:v>4.1090105380975184E-2</c:v>
                  </c:pt>
                  <c:pt idx="3">
                    <c:v>6.0810588124725437E-2</c:v>
                  </c:pt>
                  <c:pt idx="4">
                    <c:v>8.8787777937696974E-2</c:v>
                  </c:pt>
                  <c:pt idx="5">
                    <c:v>0.17583570733151774</c:v>
                  </c:pt>
                  <c:pt idx="6">
                    <c:v>4.0264447349815574E-2</c:v>
                  </c:pt>
                </c:numCache>
              </c:numRef>
            </c:plus>
            <c:minus>
              <c:numRef>
                <c:f>[1]Sheet1!$O$5:$O$10</c:f>
                <c:numCache>
                  <c:formatCode>General</c:formatCode>
                  <c:ptCount val="6"/>
                  <c:pt idx="0">
                    <c:v>4.276729663993814E-2</c:v>
                  </c:pt>
                  <c:pt idx="1">
                    <c:v>5.8644824087672881E-2</c:v>
                  </c:pt>
                  <c:pt idx="2">
                    <c:v>4.1090105380975184E-2</c:v>
                  </c:pt>
                  <c:pt idx="3">
                    <c:v>6.0810588124725437E-2</c:v>
                  </c:pt>
                  <c:pt idx="4">
                    <c:v>8.8787777937696974E-2</c:v>
                  </c:pt>
                  <c:pt idx="5">
                    <c:v>0.17583570733151774</c:v>
                  </c:pt>
                </c:numCache>
              </c:numRef>
            </c:minus>
          </c:errBars>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[1]Sheet1!$T$7:$T$13</c:f>
              <c:numCache>
                <c:formatCode>General</c:formatCode>
                <c:ptCount val="7"/>
                <c:pt idx="0">
                  <c:v>9.4690853110610859E-2</c:v>
                </c:pt>
                <c:pt idx="1">
                  <c:v>0.30124242352308156</c:v>
                </c:pt>
                <c:pt idx="2">
                  <c:v>0.33260693590480822</c:v>
                </c:pt>
                <c:pt idx="3">
                  <c:v>0.41535899377867153</c:v>
                </c:pt>
                <c:pt idx="4">
                  <c:v>0.52485555068053924</c:v>
                </c:pt>
                <c:pt idx="5">
                  <c:v>0.65542291601137559</c:v>
                </c:pt>
                <c:pt idx="6">
                  <c:v>0.93309273110093471</c:v>
                </c:pt>
              </c:numCache>
            </c:numRef>
          </c:yVal>
        </c:ser>
        <c:ser>
          <c:idx val="1"/>
          <c:order val="1"/>
          <c:tx>
            <c:strRef>
              <c:f>[1]Sheet1!$U$6</c:f>
              <c:strCache>
                <c:ptCount val="1"/>
                <c:pt idx="0">
                  <c:v>Bac Control</c:v>
                </c:pt>
              </c:strCache>
            </c:strRef>
          </c:tx>
          <c:spPr>
            <a:ln w="19050">
              <a:solidFill>
                <a:schemeClr val="tx1"/>
              </a:solidFill>
            </a:ln>
          </c:spPr>
          <c:errBars>
            <c:errDir val="y"/>
            <c:errBarType val="both"/>
            <c:errValType val="cust"/>
            <c:plus>
              <c:numRef>
                <c:f>[1]Sheet1!$O$12:$O$18</c:f>
                <c:numCache>
                  <c:formatCode>General</c:formatCode>
                  <c:ptCount val="7"/>
                  <c:pt idx="0">
                    <c:v>1.7246506858208478E-2</c:v>
                  </c:pt>
                  <c:pt idx="1">
                    <c:v>8.5193588094764766E-3</c:v>
                  </c:pt>
                  <c:pt idx="2">
                    <c:v>6.8746492615358763E-3</c:v>
                  </c:pt>
                  <c:pt idx="3">
                    <c:v>1.6055081505201803E-2</c:v>
                  </c:pt>
                  <c:pt idx="4">
                    <c:v>1.2032446645261715E-3</c:v>
                  </c:pt>
                  <c:pt idx="5">
                    <c:v>1.746805289492459E-3</c:v>
                  </c:pt>
                  <c:pt idx="6">
                    <c:v>6.4151011326661084E-3</c:v>
                  </c:pt>
                </c:numCache>
              </c:numRef>
            </c:plus>
            <c:minus>
              <c:numRef>
                <c:f>[1]Sheet1!$O$12:$O$18</c:f>
                <c:numCache>
                  <c:formatCode>General</c:formatCode>
                  <c:ptCount val="7"/>
                  <c:pt idx="0">
                    <c:v>1.7246506858208478E-2</c:v>
                  </c:pt>
                  <c:pt idx="1">
                    <c:v>8.5193588094764766E-3</c:v>
                  </c:pt>
                  <c:pt idx="2">
                    <c:v>6.8746492615358763E-3</c:v>
                  </c:pt>
                  <c:pt idx="3">
                    <c:v>1.6055081505201803E-2</c:v>
                  </c:pt>
                  <c:pt idx="4">
                    <c:v>1.2032446645261715E-3</c:v>
                  </c:pt>
                  <c:pt idx="5">
                    <c:v>1.746805289492459E-3</c:v>
                  </c:pt>
                  <c:pt idx="6">
                    <c:v>6.4151011326661084E-3</c:v>
                  </c:pt>
                </c:numCache>
              </c:numRef>
            </c:minus>
          </c:errBars>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[1]Sheet1!$U$7:$U$13</c:f>
              <c:numCache>
                <c:formatCode>General</c:formatCode>
                <c:ptCount val="7"/>
                <c:pt idx="0">
                  <c:v>3.9419882443138259E-2</c:v>
                </c:pt>
                <c:pt idx="1">
                  <c:v>5.5583003952569168E-2</c:v>
                </c:pt>
                <c:pt idx="2">
                  <c:v>3.5734543391945546E-2</c:v>
                </c:pt>
                <c:pt idx="3">
                  <c:v>3.3091787439613524E-2</c:v>
                </c:pt>
                <c:pt idx="4">
                  <c:v>1.7361111111111112E-2</c:v>
                </c:pt>
                <c:pt idx="5">
                  <c:v>6.024096385542169E-3</c:v>
                </c:pt>
                <c:pt idx="6">
                  <c:v>1.2195121951219513E-2</c:v>
                </c:pt>
              </c:numCache>
            </c:numRef>
          </c:yVal>
        </c:ser>
        <c:ser>
          <c:idx val="2"/>
          <c:order val="2"/>
          <c:tx>
            <c:strRef>
              <c:f>[1]Sheet1!$V$6</c:f>
              <c:strCache>
                <c:ptCount val="1"/>
                <c:pt idx="0">
                  <c:v>Batch #2</c:v>
                </c:pt>
              </c:strCache>
            </c:strRef>
          </c:tx>
          <c:spPr>
            <a:ln w="25400">
              <a:solidFill>
                <a:schemeClr val="tx1"/>
              </a:solidFill>
            </a:ln>
          </c:spPr>
          <c:errBars>
            <c:errDir val="y"/>
            <c:errBarType val="both"/>
            <c:errValType val="cust"/>
            <c:plus>
              <c:numRef>
                <c:f>[1]Sheet1!$O$19:$O$25</c:f>
                <c:numCache>
                  <c:formatCode>General</c:formatCode>
                  <c:ptCount val="7"/>
                  <c:pt idx="0">
                    <c:v>9.6429679014808423E-2</c:v>
                  </c:pt>
                  <c:pt idx="1">
                    <c:v>7.1420623177903028E-2</c:v>
                  </c:pt>
                  <c:pt idx="2">
                    <c:v>0.10631724113072089</c:v>
                  </c:pt>
                  <c:pt idx="3">
                    <c:v>7.3179887598688001E-2</c:v>
                  </c:pt>
                  <c:pt idx="4">
                    <c:v>9.8680980156853684E-2</c:v>
                  </c:pt>
                  <c:pt idx="5">
                    <c:v>4.5367195142474018E-2</c:v>
                  </c:pt>
                  <c:pt idx="6">
                    <c:v>7.1842248278756932E-2</c:v>
                  </c:pt>
                </c:numCache>
              </c:numRef>
            </c:plus>
            <c:minus>
              <c:numRef>
                <c:f>[1]Sheet1!$O$19:$O$25</c:f>
                <c:numCache>
                  <c:formatCode>General</c:formatCode>
                  <c:ptCount val="7"/>
                  <c:pt idx="0">
                    <c:v>9.6429679014808423E-2</c:v>
                  </c:pt>
                  <c:pt idx="1">
                    <c:v>7.1420623177903028E-2</c:v>
                  </c:pt>
                  <c:pt idx="2">
                    <c:v>0.10631724113072089</c:v>
                  </c:pt>
                  <c:pt idx="3">
                    <c:v>7.3179887598688001E-2</c:v>
                  </c:pt>
                  <c:pt idx="4">
                    <c:v>9.8680980156853684E-2</c:v>
                  </c:pt>
                  <c:pt idx="5">
                    <c:v>4.5367195142474018E-2</c:v>
                  </c:pt>
                  <c:pt idx="6">
                    <c:v>7.1842248278756932E-2</c:v>
                  </c:pt>
                </c:numCache>
              </c:numRef>
            </c:minus>
          </c:errBars>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[1]Sheet1!$V$7:$V$13</c:f>
              <c:numCache>
                <c:formatCode>General</c:formatCode>
                <c:ptCount val="7"/>
                <c:pt idx="0">
                  <c:v>8.847427967762668E-2</c:v>
                </c:pt>
                <c:pt idx="1">
                  <c:v>5.3330308529945553E-2</c:v>
                </c:pt>
                <c:pt idx="2">
                  <c:v>0.15539215733968742</c:v>
                </c:pt>
                <c:pt idx="3">
                  <c:v>0.26555131231240225</c:v>
                </c:pt>
                <c:pt idx="4">
                  <c:v>0.54510103119223352</c:v>
                </c:pt>
                <c:pt idx="5">
                  <c:v>0.67921799580496955</c:v>
                </c:pt>
                <c:pt idx="6">
                  <c:v>0.7726335857086436</c:v>
                </c:pt>
              </c:numCache>
            </c:numRef>
          </c:yVal>
        </c:ser>
        <c:axId val="94615040"/>
        <c:axId val="94616960"/>
      </c:scatterChart>
      <c:valAx>
        <c:axId val="94615040"/>
        <c:scaling>
          <c:orientation val="minMax"/>
          <c:max val="1"/>
        </c:scaling>
        <c:axPos val="b"/>
        <c:title>
          <c:tx>
            <c:rich>
              <a:bodyPr/>
              <a:lstStyle/>
              <a:p>
                <a:pPr>
                  <a:defRPr sz="1400">
                    <a:latin typeface="Arial" pitchFamily="34" charset="0"/>
                    <a:cs typeface="Arial" pitchFamily="34" charset="0"/>
                  </a:defRPr>
                </a:pPr>
                <a:r>
                  <a:rPr lang="en-US" sz="1400">
                    <a:latin typeface="Arial" pitchFamily="34" charset="0"/>
                    <a:cs typeface="Arial" pitchFamily="34" charset="0"/>
                  </a:rPr>
                  <a:t>CM dilution</a:t>
                </a:r>
              </a:p>
            </c:rich>
          </c:tx>
          <c:layout>
            <c:manualLayout>
              <c:xMode val="edge"/>
              <c:yMode val="edge"/>
              <c:x val="0.44608374035078685"/>
              <c:y val="0.92719570668191664"/>
            </c:manualLayout>
          </c:layout>
        </c:title>
        <c:numFmt formatCode="General" sourceLinked="1"/>
        <c:maj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94616960"/>
        <c:crosses val="autoZero"/>
        <c:crossBetween val="midCat"/>
      </c:valAx>
      <c:valAx>
        <c:axId val="94616960"/>
        <c:scaling>
          <c:orientation val="minMax"/>
          <c:max val="1"/>
          <c:min val="0"/>
        </c:scaling>
        <c:axPos val="l"/>
        <c:title>
          <c:tx>
            <c:rich>
              <a:bodyPr/>
              <a:lstStyle/>
              <a:p>
                <a:pPr>
                  <a:defRPr sz="1200">
                    <a:latin typeface="Arial" pitchFamily="34" charset="0"/>
                    <a:cs typeface="Arial" pitchFamily="34" charset="0"/>
                  </a:defRPr>
                </a:pPr>
                <a:r>
                  <a:rPr lang="en-US" sz="1200">
                    <a:latin typeface="Arial" pitchFamily="34" charset="0"/>
                    <a:cs typeface="Arial" pitchFamily="34" charset="0"/>
                  </a:rPr>
                  <a:t>proportion iL3 development</a:t>
                </a:r>
              </a:p>
            </c:rich>
          </c:tx>
          <c:layout>
            <c:manualLayout>
              <c:xMode val="edge"/>
              <c:yMode val="edge"/>
              <c:x val="2.4038214535785342E-2"/>
              <c:y val="0.12527339110544194"/>
            </c:manualLayout>
          </c:layout>
        </c:title>
        <c:numFmt formatCode="General" sourceLinked="1"/>
        <c:majorTickMark val="none"/>
        <c:tickLblPos val="nextTo"/>
        <c:spPr>
          <a:ln w="3175">
            <a:solidFill>
              <a:schemeClr val="tx1"/>
            </a:solidFill>
          </a:ln>
        </c:spPr>
        <c:crossAx val="94615040"/>
        <c:crosses val="autoZero"/>
        <c:crossBetween val="midCat"/>
        <c:majorUnit val="0.1"/>
      </c:valAx>
      <c:spPr>
        <a:noFill/>
        <a:ln w="3175">
          <a:solidFill>
            <a:schemeClr val="tx1"/>
          </a:solidFill>
        </a:ln>
      </c:spPr>
    </c:plotArea>
    <c:legend>
      <c:legendPos val="r"/>
      <c:layout>
        <c:manualLayout>
          <c:xMode val="edge"/>
          <c:yMode val="edge"/>
          <c:x val="0.63050599035186061"/>
          <c:y val="0.4847478702033754"/>
          <c:w val="0.19995206000231971"/>
          <c:h val="0.22549480197656871"/>
        </c:manualLayout>
      </c:layout>
      <c:txPr>
        <a:bodyPr/>
        <a:lstStyle/>
        <a:p>
          <a:pPr>
            <a:defRPr sz="1200"/>
          </a:pPr>
          <a:endParaRPr lang="en-US"/>
        </a:p>
      </c:txPr>
    </c:legend>
    <c:plotVisOnly val="1"/>
    <c:dispBlanksAs val="gap"/>
  </c:chart>
  <c:spPr>
    <a:ln>
      <a:solidFill>
        <a:schemeClr val="bg1"/>
      </a:solidFill>
    </a:ln>
  </c:spPr>
  <c:printSettings>
    <c:headerFooter/>
    <c:pageMargins b="0.750000000000002" l="0.70000000000000062" r="0.70000000000000062" t="0.750000000000002"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NZ"/>
  <c:style val="1"/>
  <c:chart>
    <c:plotArea>
      <c:layout>
        <c:manualLayout>
          <c:layoutTarget val="inner"/>
          <c:xMode val="edge"/>
          <c:yMode val="edge"/>
          <c:x val="0.14746644678923104"/>
          <c:y val="0.12361065409245586"/>
          <c:w val="0.82762054582978561"/>
          <c:h val="0.56592621920255193"/>
        </c:manualLayout>
      </c:layout>
      <c:scatterChart>
        <c:scatterStyle val="lineMarker"/>
        <c:ser>
          <c:idx val="0"/>
          <c:order val="0"/>
          <c:tx>
            <c:strRef>
              <c:f>[1]Sheet1!$T$6</c:f>
              <c:strCache>
                <c:ptCount val="1"/>
                <c:pt idx="0">
                  <c:v>Batch #1</c:v>
                </c:pt>
              </c:strCache>
            </c:strRef>
          </c:tx>
          <c:spPr>
            <a:ln w="22225"/>
          </c:spPr>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[1]Sheet1!$T$7:$T$13</c:f>
              <c:numCache>
                <c:formatCode>General</c:formatCode>
                <c:ptCount val="7"/>
                <c:pt idx="0">
                  <c:v>9.4690853110610859E-2</c:v>
                </c:pt>
                <c:pt idx="1">
                  <c:v>0.30124242352308156</c:v>
                </c:pt>
                <c:pt idx="2">
                  <c:v>0.33260693590480822</c:v>
                </c:pt>
                <c:pt idx="3">
                  <c:v>0.41535899377867153</c:v>
                </c:pt>
                <c:pt idx="4">
                  <c:v>0.52485555068053924</c:v>
                </c:pt>
                <c:pt idx="5">
                  <c:v>0.65542291601137559</c:v>
                </c:pt>
                <c:pt idx="6">
                  <c:v>0.93309273110093471</c:v>
                </c:pt>
              </c:numCache>
            </c:numRef>
          </c:yVal>
        </c:ser>
        <c:ser>
          <c:idx val="1"/>
          <c:order val="1"/>
          <c:tx>
            <c:strRef>
              <c:f>[1]Sheet1!$U$6</c:f>
              <c:strCache>
                <c:ptCount val="1"/>
                <c:pt idx="0">
                  <c:v>Bac Control</c:v>
                </c:pt>
              </c:strCache>
            </c:strRef>
          </c:tx>
          <c:spPr>
            <a:ln>
              <a:solidFill>
                <a:schemeClr val="tx1">
                  <a:lumMod val="85000"/>
                  <a:lumOff val="15000"/>
                </a:schemeClr>
              </a:solidFill>
              <a:prstDash val="sysDash"/>
            </a:ln>
          </c:spPr>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[1]Sheet1!$U$7:$U$13</c:f>
              <c:numCache>
                <c:formatCode>General</c:formatCode>
                <c:ptCount val="7"/>
                <c:pt idx="0">
                  <c:v>3.9419882443138259E-2</c:v>
                </c:pt>
                <c:pt idx="1">
                  <c:v>5.5583003952569168E-2</c:v>
                </c:pt>
                <c:pt idx="2">
                  <c:v>3.5734543391945546E-2</c:v>
                </c:pt>
                <c:pt idx="3">
                  <c:v>3.3091787439613524E-2</c:v>
                </c:pt>
                <c:pt idx="4">
                  <c:v>1.7361111111111112E-2</c:v>
                </c:pt>
                <c:pt idx="5">
                  <c:v>6.024096385542169E-3</c:v>
                </c:pt>
                <c:pt idx="6">
                  <c:v>1.2195121951219513E-2</c:v>
                </c:pt>
              </c:numCache>
            </c:numRef>
          </c:yVal>
        </c:ser>
        <c:ser>
          <c:idx val="2"/>
          <c:order val="2"/>
          <c:tx>
            <c:strRef>
              <c:f>[1]Sheet1!$V$6</c:f>
              <c:strCache>
                <c:ptCount val="1"/>
                <c:pt idx="0">
                  <c:v>Batch #2</c:v>
                </c:pt>
              </c:strCache>
            </c:strRef>
          </c:tx>
          <c:spPr>
            <a:ln w="25400">
              <a:solidFill>
                <a:schemeClr val="tx1"/>
              </a:solidFill>
            </a:ln>
          </c:spPr>
          <c:marker>
            <c:spPr>
              <a:solidFill>
                <a:schemeClr val="tx1"/>
              </a:solidFill>
            </c:spPr>
          </c:marker>
          <c:xVal>
            <c:numRef>
              <c:f>[1]Sheet1!$S$7:$S$13</c:f>
              <c:numCache>
                <c:formatCode>General</c:formatCode>
                <c:ptCount val="7"/>
                <c:pt idx="0">
                  <c:v>1.5625E-2</c:v>
                </c:pt>
                <c:pt idx="1">
                  <c:v>3.125E-2</c:v>
                </c:pt>
                <c:pt idx="2">
                  <c:v>6.25E-2</c:v>
                </c:pt>
                <c:pt idx="3">
                  <c:v>0.125</c:v>
                </c:pt>
                <c:pt idx="4">
                  <c:v>0.25</c:v>
                </c:pt>
                <c:pt idx="5">
                  <c:v>0.5</c:v>
                </c:pt>
                <c:pt idx="6">
                  <c:v>1</c:v>
                </c:pt>
              </c:numCache>
            </c:numRef>
          </c:xVal>
          <c:yVal>
            <c:numRef>
              <c:f>[1]Sheet1!$V$7:$V$13</c:f>
              <c:numCache>
                <c:formatCode>General</c:formatCode>
                <c:ptCount val="7"/>
                <c:pt idx="0">
                  <c:v>8.847427967762668E-2</c:v>
                </c:pt>
                <c:pt idx="1">
                  <c:v>5.3330308529945553E-2</c:v>
                </c:pt>
                <c:pt idx="2">
                  <c:v>0.15539215733968742</c:v>
                </c:pt>
                <c:pt idx="3">
                  <c:v>0.26555131231240225</c:v>
                </c:pt>
                <c:pt idx="4">
                  <c:v>0.54510103119223352</c:v>
                </c:pt>
                <c:pt idx="5">
                  <c:v>0.67921799580496955</c:v>
                </c:pt>
                <c:pt idx="6">
                  <c:v>0.7726335857086436</c:v>
                </c:pt>
              </c:numCache>
            </c:numRef>
          </c:yVal>
        </c:ser>
        <c:axId val="94658944"/>
        <c:axId val="94661248"/>
      </c:scatterChart>
      <c:valAx>
        <c:axId val="94658944"/>
        <c:scaling>
          <c:orientation val="minMax"/>
          <c:max val="1"/>
        </c:scaling>
        <c:axPos val="b"/>
        <c:title>
          <c:tx>
            <c:rich>
              <a:bodyPr/>
              <a:lstStyle/>
              <a:p>
                <a:pPr>
                  <a:defRPr sz="1400"/>
                </a:pPr>
                <a:r>
                  <a:rPr lang="en-US" sz="1400" b="0">
                    <a:latin typeface="Arial" pitchFamily="34" charset="0"/>
                    <a:cs typeface="Arial" pitchFamily="34" charset="0"/>
                  </a:rPr>
                  <a:t>CM  dilution</a:t>
                </a:r>
              </a:p>
            </c:rich>
          </c:tx>
          <c:layout>
            <c:manualLayout>
              <c:xMode val="edge"/>
              <c:yMode val="edge"/>
              <c:x val="0.48740605246485863"/>
              <c:y val="0.75815183059744928"/>
            </c:manualLayout>
          </c:layout>
        </c:title>
        <c:numFmt formatCode="General" sourceLinked="1"/>
        <c:tickLblPos val="nextTo"/>
        <c:spPr>
          <a:ln w="3175">
            <a:solidFill>
              <a:schemeClr val="tx1"/>
            </a:solidFill>
          </a:ln>
        </c:spPr>
        <c:txPr>
          <a:bodyPr rot="0" vert="horz"/>
          <a:lstStyle/>
          <a:p>
            <a:pPr>
              <a:defRPr sz="1000" b="0" i="0" u="none" strike="noStrike" baseline="0">
                <a:solidFill>
                  <a:srgbClr val="000000"/>
                </a:solidFill>
                <a:latin typeface="Calibri"/>
                <a:ea typeface="Calibri"/>
                <a:cs typeface="Calibri"/>
              </a:defRPr>
            </a:pPr>
            <a:endParaRPr lang="en-US"/>
          </a:p>
        </c:txPr>
        <c:crossAx val="94661248"/>
        <c:crosses val="autoZero"/>
        <c:crossBetween val="midCat"/>
      </c:valAx>
      <c:valAx>
        <c:axId val="94661248"/>
        <c:scaling>
          <c:orientation val="minMax"/>
          <c:min val="0"/>
        </c:scaling>
        <c:axPos val="l"/>
        <c:title>
          <c:tx>
            <c:rich>
              <a:bodyPr rot="-5400000" vert="horz"/>
              <a:lstStyle/>
              <a:p>
                <a:pPr>
                  <a:defRPr sz="1400" b="0">
                    <a:solidFill>
                      <a:sysClr val="windowText" lastClr="000000"/>
                    </a:solidFill>
                    <a:latin typeface="Arial" pitchFamily="34" charset="0"/>
                    <a:cs typeface="Arial" pitchFamily="34" charset="0"/>
                  </a:defRPr>
                </a:pPr>
                <a:r>
                  <a:rPr lang="en-US" sz="1400" b="0">
                    <a:solidFill>
                      <a:sysClr val="windowText" lastClr="000000"/>
                    </a:solidFill>
                    <a:latin typeface="Arial" pitchFamily="34" charset="0"/>
                    <a:cs typeface="Arial" pitchFamily="34" charset="0"/>
                  </a:rPr>
                  <a:t>proportion  iL3 development</a:t>
                </a:r>
              </a:p>
            </c:rich>
          </c:tx>
          <c:layout>
            <c:manualLayout>
              <c:xMode val="edge"/>
              <c:yMode val="edge"/>
              <c:x val="3.1719374461132481E-2"/>
              <c:y val="0.17929067129320697"/>
            </c:manualLayout>
          </c:layout>
        </c:title>
        <c:numFmt formatCode="General" sourceLinked="1"/>
        <c:tickLblPos val="nextTo"/>
        <c:spPr>
          <a:ln w="3175">
            <a:solidFill>
              <a:schemeClr val="tx1"/>
            </a:solidFill>
          </a:ln>
        </c:spPr>
        <c:crossAx val="94658944"/>
        <c:crosses val="autoZero"/>
        <c:crossBetween val="midCat"/>
        <c:majorUnit val="0.1"/>
      </c:valAx>
      <c:spPr>
        <a:ln w="3175">
          <a:solidFill>
            <a:sysClr val="windowText" lastClr="000000"/>
          </a:solidFill>
        </a:ln>
      </c:spPr>
    </c:plotArea>
    <c:legend>
      <c:legendPos val="b"/>
      <c:layout>
        <c:manualLayout>
          <c:xMode val="edge"/>
          <c:yMode val="edge"/>
          <c:x val="0.64260409372603577"/>
          <c:y val="0.39177810400818541"/>
          <c:w val="0.28800224835779381"/>
          <c:h val="0.20483695893945458"/>
        </c:manualLayout>
      </c:layout>
      <c:spPr>
        <a:ln w="3175">
          <a:solidFill>
            <a:schemeClr val="tx1"/>
          </a:solidFill>
        </a:ln>
      </c:spPr>
    </c:legend>
    <c:plotVisOnly val="1"/>
    <c:dispBlanksAs val="gap"/>
  </c:chart>
  <c:printSettings>
    <c:headerFooter/>
    <c:pageMargins b="0.750000000000002" l="0.70000000000000062" r="0.70000000000000062" t="0.750000000000002"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NZ"/>
  <c:style val="1"/>
  <c:chart>
    <c:autoTitleDeleted val="1"/>
    <c:plotArea>
      <c:layout/>
      <c:scatterChart>
        <c:scatterStyle val="lineMarker"/>
        <c:ser>
          <c:idx val="0"/>
          <c:order val="0"/>
          <c:tx>
            <c:strRef>
              <c:f>Sheet1!$C$39</c:f>
              <c:strCache>
                <c:ptCount val="1"/>
                <c:pt idx="0">
                  <c:v>Ct</c:v>
                </c:pt>
              </c:strCache>
            </c:strRef>
          </c:tx>
          <c:spPr>
            <a:ln w="28575">
              <a:noFill/>
            </a:ln>
          </c:spPr>
          <c:yVal>
            <c:numRef>
              <c:f>Sheet1!$C$40:$C$93</c:f>
              <c:numCache>
                <c:formatCode>General</c:formatCode>
                <c:ptCount val="54"/>
                <c:pt idx="0">
                  <c:v>17.16</c:v>
                </c:pt>
                <c:pt idx="1">
                  <c:v>16.760000000000002</c:v>
                </c:pt>
                <c:pt idx="2">
                  <c:v>16.510000000000002</c:v>
                </c:pt>
                <c:pt idx="3">
                  <c:v>16.649999999999999</c:v>
                </c:pt>
                <c:pt idx="4">
                  <c:v>17.11</c:v>
                </c:pt>
                <c:pt idx="5">
                  <c:v>16.899999999999999</c:v>
                </c:pt>
                <c:pt idx="6">
                  <c:v>17.39</c:v>
                </c:pt>
                <c:pt idx="7">
                  <c:v>17.440000000000001</c:v>
                </c:pt>
                <c:pt idx="8">
                  <c:v>32</c:v>
                </c:pt>
                <c:pt idx="9">
                  <c:v>16.29</c:v>
                </c:pt>
                <c:pt idx="10">
                  <c:v>16.57</c:v>
                </c:pt>
                <c:pt idx="11">
                  <c:v>16.68</c:v>
                </c:pt>
                <c:pt idx="12">
                  <c:v>17.71</c:v>
                </c:pt>
                <c:pt idx="13">
                  <c:v>17.36</c:v>
                </c:pt>
                <c:pt idx="14">
                  <c:v>17.489999999999998</c:v>
                </c:pt>
                <c:pt idx="15">
                  <c:v>16.7</c:v>
                </c:pt>
                <c:pt idx="16">
                  <c:v>16.48</c:v>
                </c:pt>
                <c:pt idx="17">
                  <c:v>30.16</c:v>
                </c:pt>
                <c:pt idx="18">
                  <c:v>28.35</c:v>
                </c:pt>
                <c:pt idx="19">
                  <c:v>17.920000000000002</c:v>
                </c:pt>
                <c:pt idx="20">
                  <c:v>18.28</c:v>
                </c:pt>
                <c:pt idx="21">
                  <c:v>19.05</c:v>
                </c:pt>
                <c:pt idx="22">
                  <c:v>19.23</c:v>
                </c:pt>
                <c:pt idx="23">
                  <c:v>18.78</c:v>
                </c:pt>
                <c:pt idx="24">
                  <c:v>18.670000000000002</c:v>
                </c:pt>
                <c:pt idx="25">
                  <c:v>18.149999999999999</c:v>
                </c:pt>
                <c:pt idx="26">
                  <c:v>18.260000000000002</c:v>
                </c:pt>
                <c:pt idx="27">
                  <c:v>30.07</c:v>
                </c:pt>
                <c:pt idx="28">
                  <c:v>28.41</c:v>
                </c:pt>
                <c:pt idx="29">
                  <c:v>18.14</c:v>
                </c:pt>
                <c:pt idx="30">
                  <c:v>18.12</c:v>
                </c:pt>
                <c:pt idx="31">
                  <c:v>18.68</c:v>
                </c:pt>
                <c:pt idx="32">
                  <c:v>19.57</c:v>
                </c:pt>
                <c:pt idx="33">
                  <c:v>19.350000000000001</c:v>
                </c:pt>
                <c:pt idx="34">
                  <c:v>19.04</c:v>
                </c:pt>
                <c:pt idx="35">
                  <c:v>18.37</c:v>
                </c:pt>
                <c:pt idx="36">
                  <c:v>18.350000000000001</c:v>
                </c:pt>
                <c:pt idx="37">
                  <c:v>34.86</c:v>
                </c:pt>
                <c:pt idx="38">
                  <c:v>32.630000000000003</c:v>
                </c:pt>
                <c:pt idx="39">
                  <c:v>16.73</c:v>
                </c:pt>
                <c:pt idx="40">
                  <c:v>17.309999999999999</c:v>
                </c:pt>
                <c:pt idx="41">
                  <c:v>17.27</c:v>
                </c:pt>
                <c:pt idx="42">
                  <c:v>17.829999999999998</c:v>
                </c:pt>
                <c:pt idx="43">
                  <c:v>23.67</c:v>
                </c:pt>
                <c:pt idx="44">
                  <c:v>23.48</c:v>
                </c:pt>
                <c:pt idx="45">
                  <c:v>23.82</c:v>
                </c:pt>
                <c:pt idx="46">
                  <c:v>38.93</c:v>
                </c:pt>
                <c:pt idx="47">
                  <c:v>16.8</c:v>
                </c:pt>
                <c:pt idx="48">
                  <c:v>17.3</c:v>
                </c:pt>
                <c:pt idx="49">
                  <c:v>17.809999999999999</c:v>
                </c:pt>
                <c:pt idx="50">
                  <c:v>17.75</c:v>
                </c:pt>
                <c:pt idx="51">
                  <c:v>17.91</c:v>
                </c:pt>
                <c:pt idx="52">
                  <c:v>17.5</c:v>
                </c:pt>
                <c:pt idx="53">
                  <c:v>17.96</c:v>
                </c:pt>
              </c:numCache>
            </c:numRef>
          </c:yVal>
        </c:ser>
        <c:axId val="94889472"/>
        <c:axId val="94891392"/>
      </c:scatterChart>
      <c:valAx>
        <c:axId val="94889472"/>
        <c:scaling>
          <c:orientation val="minMax"/>
        </c:scaling>
        <c:axPos val="b"/>
        <c:title>
          <c:tx>
            <c:rich>
              <a:bodyPr/>
              <a:lstStyle/>
              <a:p>
                <a:pPr>
                  <a:defRPr/>
                </a:pPr>
                <a:r>
                  <a:rPr lang="en-US"/>
                  <a:t>Well position</a:t>
                </a:r>
              </a:p>
            </c:rich>
          </c:tx>
          <c:layout/>
        </c:title>
        <c:tickLblPos val="nextTo"/>
        <c:crossAx val="94891392"/>
        <c:crosses val="autoZero"/>
        <c:crossBetween val="midCat"/>
      </c:valAx>
      <c:valAx>
        <c:axId val="94891392"/>
        <c:scaling>
          <c:orientation val="minMax"/>
        </c:scaling>
        <c:axPos val="l"/>
        <c:title>
          <c:tx>
            <c:rich>
              <a:bodyPr rot="-5400000" vert="horz"/>
              <a:lstStyle/>
              <a:p>
                <a:pPr>
                  <a:defRPr/>
                </a:pPr>
                <a:r>
                  <a:rPr lang="en-US"/>
                  <a:t>C</a:t>
                </a:r>
                <a:r>
                  <a:rPr lang="en-US" sz="800"/>
                  <a:t>T</a:t>
                </a:r>
                <a:r>
                  <a:rPr lang="en-US"/>
                  <a:t> value</a:t>
                </a:r>
              </a:p>
            </c:rich>
          </c:tx>
          <c:layout/>
        </c:title>
        <c:numFmt formatCode="General" sourceLinked="1"/>
        <c:tickLblPos val="nextTo"/>
        <c:crossAx val="94889472"/>
        <c:crosses val="autoZero"/>
        <c:crossBetween val="midCat"/>
      </c:valAx>
    </c:plotArea>
    <c:plotVisOnly val="1"/>
  </c:chart>
  <c:printSettings>
    <c:headerFooter/>
    <c:pageMargins b="0.75000000000000044" l="0.7000000000000004" r="0.7000000000000004" t="0.75000000000000044" header="0.30000000000000021" footer="0.30000000000000021"/>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NZ"/>
  <c:style val="1"/>
  <c:chart>
    <c:plotArea>
      <c:layout>
        <c:manualLayout>
          <c:layoutTarget val="inner"/>
          <c:xMode val="edge"/>
          <c:yMode val="edge"/>
          <c:x val="0.15438545641917467"/>
          <c:y val="5.9146077814653371E-2"/>
          <c:w val="0.67911287162724288"/>
          <c:h val="0.83991410164638514"/>
        </c:manualLayout>
      </c:layout>
      <c:barChart>
        <c:barDir val="col"/>
        <c:grouping val="clustered"/>
        <c:ser>
          <c:idx val="0"/>
          <c:order val="0"/>
          <c:tx>
            <c:strRef>
              <c:f>Sheet1!$B$29</c:f>
              <c:strCache>
                <c:ptCount val="1"/>
                <c:pt idx="0">
                  <c:v>daf-2</c:v>
                </c:pt>
              </c:strCache>
            </c:strRef>
          </c:tx>
          <c:errBars>
            <c:errBarType val="both"/>
            <c:errValType val="cust"/>
            <c:plus>
              <c:numRef>
                <c:f>Sheet1!$D$10:$D$15</c:f>
                <c:numCache>
                  <c:formatCode>General</c:formatCode>
                  <c:ptCount val="6"/>
                  <c:pt idx="0">
                    <c:v>0.14453994843440743</c:v>
                  </c:pt>
                  <c:pt idx="1">
                    <c:v>0.17218889553091987</c:v>
                  </c:pt>
                  <c:pt idx="2">
                    <c:v>0.1492478302751421</c:v>
                  </c:pt>
                  <c:pt idx="3">
                    <c:v>0.78348615942550603</c:v>
                  </c:pt>
                  <c:pt idx="4">
                    <c:v>0.2707481066696118</c:v>
                  </c:pt>
                  <c:pt idx="5">
                    <c:v>0.32469200574989276</c:v>
                  </c:pt>
                </c:numCache>
              </c:numRef>
            </c:plus>
            <c:minus>
              <c:numRef>
                <c:f>Sheet1!$C$10:$C$15</c:f>
                <c:numCache>
                  <c:formatCode>General</c:formatCode>
                  <c:ptCount val="6"/>
                  <c:pt idx="0">
                    <c:v>0.12628650370143968</c:v>
                  </c:pt>
                  <c:pt idx="1">
                    <c:v>0.16100735694482937</c:v>
                  </c:pt>
                  <c:pt idx="2">
                    <c:v>0.13312363968295382</c:v>
                  </c:pt>
                  <c:pt idx="3">
                    <c:v>0.65413311974998845</c:v>
                  </c:pt>
                  <c:pt idx="4">
                    <c:v>0.23367873408968065</c:v>
                  </c:pt>
                  <c:pt idx="5">
                    <c:v>0.29253403543721479</c:v>
                  </c:pt>
                </c:numCache>
              </c:numRef>
            </c:minus>
          </c:errBars>
          <c:cat>
            <c:strRef>
              <c:f>Sheet1!$A$30:$A$35</c:f>
              <c:strCache>
                <c:ptCount val="6"/>
                <c:pt idx="0">
                  <c:v>FL Ad</c:v>
                </c:pt>
                <c:pt idx="1">
                  <c:v>L1</c:v>
                </c:pt>
                <c:pt idx="2">
                  <c:v>L1+CM</c:v>
                </c:pt>
                <c:pt idx="3">
                  <c:v>iL3</c:v>
                </c:pt>
                <c:pt idx="4">
                  <c:v>iL3+skin</c:v>
                </c:pt>
                <c:pt idx="5">
                  <c:v>Para Ad</c:v>
                </c:pt>
              </c:strCache>
            </c:strRef>
          </c:cat>
          <c:val>
            <c:numRef>
              <c:f>Sheet1!$B$30:$B$35</c:f>
              <c:numCache>
                <c:formatCode>General</c:formatCode>
                <c:ptCount val="6"/>
                <c:pt idx="0">
                  <c:v>1</c:v>
                </c:pt>
                <c:pt idx="1">
                  <c:v>2.4794153998779724</c:v>
                </c:pt>
                <c:pt idx="2">
                  <c:v>1.2322115809420029</c:v>
                </c:pt>
                <c:pt idx="3">
                  <c:v>3.9620580005816524</c:v>
                </c:pt>
                <c:pt idx="4">
                  <c:v>1.7067479274786979</c:v>
                </c:pt>
                <c:pt idx="5">
                  <c:v>2.9536522918789987</c:v>
                </c:pt>
              </c:numCache>
            </c:numRef>
          </c:val>
        </c:ser>
        <c:ser>
          <c:idx val="1"/>
          <c:order val="1"/>
          <c:tx>
            <c:strRef>
              <c:f>Sheet1!$C$29</c:f>
              <c:strCache>
                <c:ptCount val="1"/>
                <c:pt idx="0">
                  <c:v>age-1</c:v>
                </c:pt>
              </c:strCache>
            </c:strRef>
          </c:tx>
          <c:errBars>
            <c:errBarType val="both"/>
            <c:errValType val="cust"/>
            <c:plus>
              <c:numRef>
                <c:f>Sheet1!$G$10:$G$15</c:f>
                <c:numCache>
                  <c:formatCode>General</c:formatCode>
                  <c:ptCount val="6"/>
                  <c:pt idx="0">
                    <c:v>0.41383243932108904</c:v>
                  </c:pt>
                  <c:pt idx="1">
                    <c:v>0.4013642520616223</c:v>
                  </c:pt>
                  <c:pt idx="2">
                    <c:v>0.14032947136455731</c:v>
                  </c:pt>
                  <c:pt idx="3">
                    <c:v>1.2920229030315671</c:v>
                  </c:pt>
                  <c:pt idx="4">
                    <c:v>0.43525370620248793</c:v>
                  </c:pt>
                  <c:pt idx="5">
                    <c:v>9.743169715344524E-2</c:v>
                  </c:pt>
                </c:numCache>
              </c:numRef>
            </c:plus>
            <c:minus>
              <c:numRef>
                <c:f>Sheet1!$F$10:$F$15</c:f>
                <c:numCache>
                  <c:formatCode>General</c:formatCode>
                  <c:ptCount val="6"/>
                  <c:pt idx="0">
                    <c:v>0.30296870984294555</c:v>
                  </c:pt>
                  <c:pt idx="1">
                    <c:v>0.36906939912101322</c:v>
                  </c:pt>
                  <c:pt idx="2">
                    <c:v>0.12785028869382997</c:v>
                  </c:pt>
                  <c:pt idx="3">
                    <c:v>1.1129070702014676</c:v>
                  </c:pt>
                  <c:pt idx="4">
                    <c:v>0.38089536884838315</c:v>
                  </c:pt>
                  <c:pt idx="5">
                    <c:v>8.878155916779773E-2</c:v>
                  </c:pt>
                </c:numCache>
              </c:numRef>
            </c:minus>
          </c:errBars>
          <c:cat>
            <c:strRef>
              <c:f>Sheet1!$A$30:$A$35</c:f>
              <c:strCache>
                <c:ptCount val="6"/>
                <c:pt idx="0">
                  <c:v>FL Ad</c:v>
                </c:pt>
                <c:pt idx="1">
                  <c:v>L1</c:v>
                </c:pt>
                <c:pt idx="2">
                  <c:v>L1+CM</c:v>
                </c:pt>
                <c:pt idx="3">
                  <c:v>iL3</c:v>
                </c:pt>
                <c:pt idx="4">
                  <c:v>iL3+skin</c:v>
                </c:pt>
                <c:pt idx="5">
                  <c:v>Para Ad</c:v>
                </c:pt>
              </c:strCache>
            </c:strRef>
          </c:cat>
          <c:val>
            <c:numRef>
              <c:f>Sheet1!$C$30:$C$35</c:f>
              <c:numCache>
                <c:formatCode>General</c:formatCode>
                <c:ptCount val="6"/>
                <c:pt idx="0">
                  <c:v>1.1309224470658596</c:v>
                </c:pt>
                <c:pt idx="1">
                  <c:v>4.5868381444390565</c:v>
                </c:pt>
                <c:pt idx="2">
                  <c:v>1.4376873790217244</c:v>
                </c:pt>
                <c:pt idx="3">
                  <c:v>8.0277739880760226</c:v>
                </c:pt>
                <c:pt idx="4">
                  <c:v>3.0498747576962866</c:v>
                </c:pt>
                <c:pt idx="5">
                  <c:v>1</c:v>
                </c:pt>
              </c:numCache>
            </c:numRef>
          </c:val>
        </c:ser>
        <c:ser>
          <c:idx val="2"/>
          <c:order val="2"/>
          <c:tx>
            <c:strRef>
              <c:f>Sheet1!$D$29</c:f>
              <c:strCache>
                <c:ptCount val="1"/>
                <c:pt idx="0">
                  <c:v>daf-16A</c:v>
                </c:pt>
              </c:strCache>
            </c:strRef>
          </c:tx>
          <c:errBars>
            <c:errBarType val="both"/>
            <c:errValType val="cust"/>
            <c:plus>
              <c:numRef>
                <c:f>Sheet1!$J$10:$J$15</c:f>
                <c:numCache>
                  <c:formatCode>General</c:formatCode>
                  <c:ptCount val="6"/>
                  <c:pt idx="0">
                    <c:v>0.20011259204781395</c:v>
                  </c:pt>
                  <c:pt idx="1">
                    <c:v>2.0919192601824026</c:v>
                  </c:pt>
                  <c:pt idx="2">
                    <c:v>1.5318320507387657</c:v>
                  </c:pt>
                  <c:pt idx="3">
                    <c:v>10.289292815398639</c:v>
                  </c:pt>
                  <c:pt idx="4">
                    <c:v>1.5613853481056985</c:v>
                  </c:pt>
                  <c:pt idx="5">
                    <c:v>0.76494496221080643</c:v>
                  </c:pt>
                </c:numCache>
              </c:numRef>
            </c:plus>
            <c:minus>
              <c:numRef>
                <c:f>Sheet1!$I$10:$I$15</c:f>
                <c:numCache>
                  <c:formatCode>General</c:formatCode>
                  <c:ptCount val="6"/>
                  <c:pt idx="0">
                    <c:v>0.16951398006287</c:v>
                  </c:pt>
                  <c:pt idx="1">
                    <c:v>1.7687287670423402</c:v>
                  </c:pt>
                  <c:pt idx="2">
                    <c:v>1.2043008998431661</c:v>
                  </c:pt>
                  <c:pt idx="3">
                    <c:v>8.3417314448272393</c:v>
                  </c:pt>
                  <c:pt idx="4">
                    <c:v>1.4115587363615845</c:v>
                  </c:pt>
                  <c:pt idx="5">
                    <c:v>0.43341009413269216</c:v>
                  </c:pt>
                </c:numCache>
              </c:numRef>
            </c:minus>
          </c:errBars>
          <c:cat>
            <c:strRef>
              <c:f>Sheet1!$A$30:$A$35</c:f>
              <c:strCache>
                <c:ptCount val="6"/>
                <c:pt idx="0">
                  <c:v>FL Ad</c:v>
                </c:pt>
                <c:pt idx="1">
                  <c:v>L1</c:v>
                </c:pt>
                <c:pt idx="2">
                  <c:v>L1+CM</c:v>
                </c:pt>
                <c:pt idx="3">
                  <c:v>iL3</c:v>
                </c:pt>
                <c:pt idx="4">
                  <c:v>iL3+skin</c:v>
                </c:pt>
                <c:pt idx="5">
                  <c:v>Para Ad</c:v>
                </c:pt>
              </c:strCache>
            </c:strRef>
          </c:cat>
          <c:val>
            <c:numRef>
              <c:f>Sheet1!$D$30:$D$35</c:f>
              <c:numCache>
                <c:formatCode>General</c:formatCode>
                <c:ptCount val="6"/>
                <c:pt idx="0">
                  <c:v>1.108608519739835</c:v>
                </c:pt>
                <c:pt idx="1">
                  <c:v>11.448473430841556</c:v>
                </c:pt>
                <c:pt idx="2">
                  <c:v>5.632400802393696</c:v>
                </c:pt>
                <c:pt idx="3">
                  <c:v>44.070763941094107</c:v>
                </c:pt>
                <c:pt idx="4">
                  <c:v>14.710251425226545</c:v>
                </c:pt>
                <c:pt idx="5">
                  <c:v>1</c:v>
                </c:pt>
              </c:numCache>
            </c:numRef>
          </c:val>
        </c:ser>
        <c:ser>
          <c:idx val="3"/>
          <c:order val="3"/>
          <c:tx>
            <c:strRef>
              <c:f>Sheet1!$E$29</c:f>
              <c:strCache>
                <c:ptCount val="1"/>
                <c:pt idx="0">
                  <c:v>daf-16B</c:v>
                </c:pt>
              </c:strCache>
            </c:strRef>
          </c:tx>
          <c:errBars>
            <c:errBarType val="both"/>
            <c:errValType val="cust"/>
            <c:plus>
              <c:numRef>
                <c:f>Sheet1!$M$10:$M$15</c:f>
                <c:numCache>
                  <c:formatCode>General</c:formatCode>
                  <c:ptCount val="6"/>
                  <c:pt idx="0">
                    <c:v>0.58720106683548989</c:v>
                  </c:pt>
                  <c:pt idx="1">
                    <c:v>5.6716927473008951</c:v>
                  </c:pt>
                  <c:pt idx="2">
                    <c:v>2.8901626177332655</c:v>
                  </c:pt>
                  <c:pt idx="3">
                    <c:v>6.0294048401244424</c:v>
                  </c:pt>
                  <c:pt idx="4">
                    <c:v>1.3320079705817527</c:v>
                  </c:pt>
                  <c:pt idx="5">
                    <c:v>0.81919226225383723</c:v>
                  </c:pt>
                </c:numCache>
              </c:numRef>
            </c:plus>
            <c:minus>
              <c:numRef>
                <c:f>Sheet1!$L$10:$L$15</c:f>
                <c:numCache>
                  <c:formatCode>General</c:formatCode>
                  <c:ptCount val="6"/>
                  <c:pt idx="0">
                    <c:v>0.5015486356687604</c:v>
                  </c:pt>
                  <c:pt idx="1">
                    <c:v>4.7541307062471176</c:v>
                  </c:pt>
                  <c:pt idx="2">
                    <c:v>2.3234563034135221</c:v>
                  </c:pt>
                  <c:pt idx="3">
                    <c:v>5.0392986169643628</c:v>
                  </c:pt>
                  <c:pt idx="4">
                    <c:v>1.0486208878805097</c:v>
                  </c:pt>
                  <c:pt idx="5">
                    <c:v>0.45030548955772376</c:v>
                  </c:pt>
                </c:numCache>
              </c:numRef>
            </c:minus>
          </c:errBars>
          <c:cat>
            <c:strRef>
              <c:f>Sheet1!$A$30:$A$35</c:f>
              <c:strCache>
                <c:ptCount val="6"/>
                <c:pt idx="0">
                  <c:v>FL Ad</c:v>
                </c:pt>
                <c:pt idx="1">
                  <c:v>L1</c:v>
                </c:pt>
                <c:pt idx="2">
                  <c:v>L1+CM</c:v>
                </c:pt>
                <c:pt idx="3">
                  <c:v>iL3</c:v>
                </c:pt>
                <c:pt idx="4">
                  <c:v>iL3+skin</c:v>
                </c:pt>
                <c:pt idx="5">
                  <c:v>Para Ad</c:v>
                </c:pt>
              </c:strCache>
            </c:strRef>
          </c:cat>
          <c:val>
            <c:numRef>
              <c:f>Sheet1!$E$30:$E$35</c:f>
              <c:numCache>
                <c:formatCode>General</c:formatCode>
                <c:ptCount val="6"/>
                <c:pt idx="0">
                  <c:v>3.4384300588187116</c:v>
                </c:pt>
                <c:pt idx="1">
                  <c:v>29.386534577405769</c:v>
                </c:pt>
                <c:pt idx="2">
                  <c:v>11.849464850454487</c:v>
                </c:pt>
                <c:pt idx="3">
                  <c:v>30.687587615581535</c:v>
                </c:pt>
                <c:pt idx="4">
                  <c:v>4.9288463237680018</c:v>
                </c:pt>
                <c:pt idx="5">
                  <c:v>1</c:v>
                </c:pt>
              </c:numCache>
            </c:numRef>
          </c:val>
        </c:ser>
        <c:axId val="94022272"/>
        <c:axId val="94032256"/>
      </c:barChart>
      <c:catAx>
        <c:axId val="94022272"/>
        <c:scaling>
          <c:orientation val="minMax"/>
        </c:scaling>
        <c:axPos val="b"/>
        <c:tickLblPos val="nextTo"/>
        <c:crossAx val="94032256"/>
        <c:crosses val="autoZero"/>
        <c:auto val="1"/>
        <c:lblAlgn val="ctr"/>
        <c:lblOffset val="100"/>
      </c:catAx>
      <c:valAx>
        <c:axId val="94032256"/>
        <c:scaling>
          <c:orientation val="minMax"/>
        </c:scaling>
        <c:axPos val="l"/>
        <c:title>
          <c:tx>
            <c:rich>
              <a:bodyPr rot="-5400000" vert="horz"/>
              <a:lstStyle/>
              <a:p>
                <a:pPr>
                  <a:defRPr/>
                </a:pPr>
                <a:r>
                  <a:rPr lang="en-US"/>
                  <a:t>Relative Expression</a:t>
                </a:r>
              </a:p>
            </c:rich>
          </c:tx>
        </c:title>
        <c:numFmt formatCode="General" sourceLinked="1"/>
        <c:tickLblPos val="nextTo"/>
        <c:crossAx val="94022272"/>
        <c:crosses val="autoZero"/>
        <c:crossBetween val="between"/>
      </c:valAx>
    </c:plotArea>
    <c:legend>
      <c:legendPos val="r"/>
    </c:legend>
    <c:plotVisOnly val="1"/>
  </c:chart>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7.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7.xml"/><Relationship Id="rId1" Type="http://schemas.openxmlformats.org/officeDocument/2006/relationships/chart" Target="../charts/chart16.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9.xml"/><Relationship Id="rId1" Type="http://schemas.openxmlformats.org/officeDocument/2006/relationships/chart" Target="../charts/chart18.xml"/></Relationships>
</file>

<file path=xl/drawings/_rels/drawing13.xml.rels><?xml version="1.0" encoding="UTF-8" standalone="yes"?>
<Relationships xmlns="http://schemas.openxmlformats.org/package/2006/relationships"><Relationship Id="rId2" Type="http://schemas.openxmlformats.org/officeDocument/2006/relationships/chart" Target="../charts/chart21.xml"/><Relationship Id="rId1" Type="http://schemas.openxmlformats.org/officeDocument/2006/relationships/chart" Target="../charts/chart20.xml"/></Relationships>
</file>

<file path=xl/drawings/drawing1.xml><?xml version="1.0" encoding="utf-8"?>
<xdr:wsDr xmlns:xdr="http://schemas.openxmlformats.org/drawingml/2006/spreadsheetDrawing" xmlns:a="http://schemas.openxmlformats.org/drawingml/2006/main">
  <xdr:twoCellAnchor>
    <xdr:from>
      <xdr:col>11</xdr:col>
      <xdr:colOff>0</xdr:colOff>
      <xdr:row>15</xdr:row>
      <xdr:rowOff>0</xdr:rowOff>
    </xdr:from>
    <xdr:to>
      <xdr:col>20</xdr:col>
      <xdr:colOff>360589</xdr:colOff>
      <xdr:row>33</xdr:row>
      <xdr:rowOff>21771</xdr:rowOff>
    </xdr:to>
    <xdr:graphicFrame macro="">
      <xdr:nvGraphicFramePr>
        <xdr:cNvPr id="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21</xdr:row>
      <xdr:rowOff>0</xdr:rowOff>
    </xdr:from>
    <xdr:to>
      <xdr:col>21</xdr:col>
      <xdr:colOff>279400</xdr:colOff>
      <xdr:row>39</xdr:row>
      <xdr:rowOff>101600</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24</xdr:row>
      <xdr:rowOff>0</xdr:rowOff>
    </xdr:from>
    <xdr:to>
      <xdr:col>20</xdr:col>
      <xdr:colOff>541564</xdr:colOff>
      <xdr:row>46</xdr:row>
      <xdr:rowOff>149678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65</xdr:row>
      <xdr:rowOff>0</xdr:rowOff>
    </xdr:from>
    <xdr:to>
      <xdr:col>21</xdr:col>
      <xdr:colOff>521634</xdr:colOff>
      <xdr:row>84</xdr:row>
      <xdr:rowOff>50426</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absolute">
    <xdr:from>
      <xdr:col>11</xdr:col>
      <xdr:colOff>0</xdr:colOff>
      <xdr:row>5</xdr:row>
      <xdr:rowOff>0</xdr:rowOff>
    </xdr:from>
    <xdr:to>
      <xdr:col>16</xdr:col>
      <xdr:colOff>590550</xdr:colOff>
      <xdr:row>18</xdr:row>
      <xdr:rowOff>19050</xdr:rowOff>
    </xdr:to>
    <xdr:graphicFrame macro="">
      <xdr:nvGraphicFramePr>
        <xdr:cNvPr id="2" name="Chart 5"/>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22</xdr:row>
      <xdr:rowOff>0</xdr:rowOff>
    </xdr:from>
    <xdr:to>
      <xdr:col>20</xdr:col>
      <xdr:colOff>371475</xdr:colOff>
      <xdr:row>40</xdr:row>
      <xdr:rowOff>114300</xdr:rowOff>
    </xdr:to>
    <xdr:graphicFrame macro="">
      <xdr:nvGraphicFramePr>
        <xdr:cNvPr id="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16</xdr:col>
      <xdr:colOff>304800</xdr:colOff>
      <xdr:row>37</xdr:row>
      <xdr:rowOff>9525</xdr:rowOff>
    </xdr:from>
    <xdr:to>
      <xdr:col>24</xdr:col>
      <xdr:colOff>0</xdr:colOff>
      <xdr:row>51</xdr:row>
      <xdr:rowOff>85725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14</xdr:col>
      <xdr:colOff>257856</xdr:colOff>
      <xdr:row>11</xdr:row>
      <xdr:rowOff>167368</xdr:rowOff>
    </xdr:from>
    <xdr:to>
      <xdr:col>21</xdr:col>
      <xdr:colOff>153081</xdr:colOff>
      <xdr:row>30</xdr:row>
      <xdr:rowOff>129268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578303</xdr:colOff>
      <xdr:row>46</xdr:row>
      <xdr:rowOff>0</xdr:rowOff>
    </xdr:from>
    <xdr:to>
      <xdr:col>19</xdr:col>
      <xdr:colOff>160564</xdr:colOff>
      <xdr:row>66</xdr:row>
      <xdr:rowOff>153761</xdr:rowOff>
    </xdr:to>
    <xdr:graphicFrame macro="">
      <xdr:nvGraphicFramePr>
        <xdr:cNvPr id="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374195</xdr:colOff>
      <xdr:row>10</xdr:row>
      <xdr:rowOff>136072</xdr:rowOff>
    </xdr:from>
    <xdr:to>
      <xdr:col>32</xdr:col>
      <xdr:colOff>95249</xdr:colOff>
      <xdr:row>30</xdr:row>
      <xdr:rowOff>170090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12</xdr:col>
      <xdr:colOff>360692</xdr:colOff>
      <xdr:row>62</xdr:row>
      <xdr:rowOff>107830</xdr:rowOff>
    </xdr:from>
    <xdr:to>
      <xdr:col>21</xdr:col>
      <xdr:colOff>313068</xdr:colOff>
      <xdr:row>86</xdr:row>
      <xdr:rowOff>12760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177740</xdr:colOff>
      <xdr:row>64</xdr:row>
      <xdr:rowOff>107831</xdr:rowOff>
    </xdr:from>
    <xdr:to>
      <xdr:col>30</xdr:col>
      <xdr:colOff>63440</xdr:colOff>
      <xdr:row>85</xdr:row>
      <xdr:rowOff>60386</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382976</xdr:colOff>
      <xdr:row>64</xdr:row>
      <xdr:rowOff>122747</xdr:rowOff>
    </xdr:from>
    <xdr:to>
      <xdr:col>39</xdr:col>
      <xdr:colOff>177209</xdr:colOff>
      <xdr:row>85</xdr:row>
      <xdr:rowOff>107831</xdr:rowOff>
    </xdr:to>
    <xdr:graphicFrame macro="">
      <xdr:nvGraphicFramePr>
        <xdr:cNvPr id="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10</xdr:col>
      <xdr:colOff>400050</xdr:colOff>
      <xdr:row>142</xdr:row>
      <xdr:rowOff>9525</xdr:rowOff>
    </xdr:from>
    <xdr:to>
      <xdr:col>18</xdr:col>
      <xdr:colOff>365872</xdr:colOff>
      <xdr:row>159</xdr:row>
      <xdr:rowOff>184336</xdr:rowOff>
    </xdr:to>
    <xdr:graphicFrame macro="">
      <xdr:nvGraphicFramePr>
        <xdr:cNvPr id="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161925</xdr:colOff>
      <xdr:row>22</xdr:row>
      <xdr:rowOff>114300</xdr:rowOff>
    </xdr:from>
    <xdr:to>
      <xdr:col>21</xdr:col>
      <xdr:colOff>183216</xdr:colOff>
      <xdr:row>39</xdr:row>
      <xdr:rowOff>145116</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566055</xdr:colOff>
      <xdr:row>30</xdr:row>
      <xdr:rowOff>121102</xdr:rowOff>
    </xdr:from>
    <xdr:to>
      <xdr:col>25</xdr:col>
      <xdr:colOff>356506</xdr:colOff>
      <xdr:row>54</xdr:row>
      <xdr:rowOff>38098</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34</xdr:col>
      <xdr:colOff>32656</xdr:colOff>
      <xdr:row>35</xdr:row>
      <xdr:rowOff>35379</xdr:rowOff>
    </xdr:from>
    <xdr:to>
      <xdr:col>42</xdr:col>
      <xdr:colOff>194581</xdr:colOff>
      <xdr:row>54</xdr:row>
      <xdr:rowOff>92529</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25</xdr:col>
      <xdr:colOff>542925</xdr:colOff>
      <xdr:row>9</xdr:row>
      <xdr:rowOff>133350</xdr:rowOff>
    </xdr:from>
    <xdr:to>
      <xdr:col>35</xdr:col>
      <xdr:colOff>266700</xdr:colOff>
      <xdr:row>30</xdr:row>
      <xdr:rowOff>114300</xdr:rowOff>
    </xdr:to>
    <xdr:graphicFrame macro="">
      <xdr:nvGraphicFramePr>
        <xdr:cNvPr id="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104775</xdr:colOff>
      <xdr:row>31</xdr:row>
      <xdr:rowOff>161925</xdr:rowOff>
    </xdr:from>
    <xdr:to>
      <xdr:col>33</xdr:col>
      <xdr:colOff>476250</xdr:colOff>
      <xdr:row>59</xdr:row>
      <xdr:rowOff>123825</xdr:rowOff>
    </xdr:to>
    <xdr:graphicFrame macro="">
      <xdr:nvGraphicFramePr>
        <xdr:cNvPr id="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266700</xdr:colOff>
      <xdr:row>41</xdr:row>
      <xdr:rowOff>142875</xdr:rowOff>
    </xdr:from>
    <xdr:to>
      <xdr:col>11</xdr:col>
      <xdr:colOff>571500</xdr:colOff>
      <xdr:row>56</xdr:row>
      <xdr:rowOff>28575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466724</xdr:colOff>
      <xdr:row>20</xdr:row>
      <xdr:rowOff>114300</xdr:rowOff>
    </xdr:from>
    <xdr:to>
      <xdr:col>20</xdr:col>
      <xdr:colOff>247649</xdr:colOff>
      <xdr:row>38</xdr:row>
      <xdr:rowOff>133350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tasiukS$/1%20DAF%20PROJECT/2%20Ptrich%20biology%20data/CM%20Bioassays/CMBioAssay_2012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tasiukS$/1%20DAF%20PROJECT/2%20Ptrich%20biology%20data/CM%20Food/CMvs%20FOOD_0601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tasiukS$/1%20DAF%20PROJECT/2%20Ptrich%20biology%20data/CM%20Temp/Temp%20vs%20CMAprill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tasiukS$/1%20DAF%20PROJECT/2%20Ptrich%20biology%20data/Inbred%20lines%20CM/Simuliar_immune_possum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tasiukS$/1%20DAF%20PROJECT/2%20Ptrich%20biology%20data/Pt%20biology/Brood%20Sex_2511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tasiukS$/1%20DAF%20PROJECT/2%20Ptrich%20biology%20data/iL3%20vs%20dauer%20phenotype/42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tasiukS$/1%20DAF%20PROJECT/2%20Ptrich%20biology%20data/iL3%20vs%20dauer%20phenotype/Oxidative%20Stres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tasiukS$/1%20DAF%20PROJECT/QPCR/QPCR%20Thesis/daf2%20age1_gap2706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tasiukS$/1%20DAF%20PROJECT/QPCR/QPCR%20Thesis/daf16AB_gap.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art1"/>
      <sheetName val="Sheet1"/>
      <sheetName val="Sheet2"/>
      <sheetName val="Sheet3"/>
    </sheetNames>
    <sheetDataSet>
      <sheetData sheetId="0" refreshError="1"/>
      <sheetData sheetId="1">
        <row r="5">
          <cell r="O5">
            <v>4.276729663993814E-2</v>
          </cell>
        </row>
        <row r="6">
          <cell r="O6">
            <v>5.8644824087672881E-2</v>
          </cell>
          <cell r="T6" t="str">
            <v>Batch #1</v>
          </cell>
          <cell r="U6" t="str">
            <v>Bac Control</v>
          </cell>
          <cell r="V6" t="str">
            <v>Batch #2</v>
          </cell>
        </row>
        <row r="7">
          <cell r="O7">
            <v>4.1090105380975184E-2</v>
          </cell>
          <cell r="S7">
            <v>1.5625E-2</v>
          </cell>
          <cell r="T7">
            <v>9.4690853110610859E-2</v>
          </cell>
          <cell r="U7">
            <v>3.9419882443138259E-2</v>
          </cell>
          <cell r="V7">
            <v>8.847427967762668E-2</v>
          </cell>
        </row>
        <row r="8">
          <cell r="O8">
            <v>6.0810588124725437E-2</v>
          </cell>
          <cell r="S8">
            <v>3.125E-2</v>
          </cell>
          <cell r="T8">
            <v>0.30124242352308156</v>
          </cell>
          <cell r="U8">
            <v>5.5583003952569168E-2</v>
          </cell>
          <cell r="V8">
            <v>5.3330308529945553E-2</v>
          </cell>
        </row>
        <row r="9">
          <cell r="O9">
            <v>8.8787777937696974E-2</v>
          </cell>
          <cell r="S9">
            <v>6.25E-2</v>
          </cell>
          <cell r="T9">
            <v>0.33260693590480822</v>
          </cell>
          <cell r="U9">
            <v>3.5734543391945546E-2</v>
          </cell>
          <cell r="V9">
            <v>0.15539215733968742</v>
          </cell>
        </row>
        <row r="10">
          <cell r="O10">
            <v>0.17583570733151774</v>
          </cell>
          <cell r="S10">
            <v>0.125</v>
          </cell>
          <cell r="T10">
            <v>0.41535899377867153</v>
          </cell>
          <cell r="U10">
            <v>3.3091787439613524E-2</v>
          </cell>
          <cell r="V10">
            <v>0.26555131231240225</v>
          </cell>
        </row>
        <row r="11">
          <cell r="O11">
            <v>4.0264447349815574E-2</v>
          </cell>
          <cell r="S11">
            <v>0.25</v>
          </cell>
          <cell r="T11">
            <v>0.52485555068053924</v>
          </cell>
          <cell r="U11">
            <v>1.7361111111111112E-2</v>
          </cell>
          <cell r="V11">
            <v>0.54510103119223352</v>
          </cell>
        </row>
        <row r="12">
          <cell r="O12">
            <v>1.7246506858208478E-2</v>
          </cell>
          <cell r="S12">
            <v>0.5</v>
          </cell>
          <cell r="T12">
            <v>0.65542291601137559</v>
          </cell>
          <cell r="U12">
            <v>6.024096385542169E-3</v>
          </cell>
          <cell r="V12">
            <v>0.67921799580496955</v>
          </cell>
        </row>
        <row r="13">
          <cell r="O13">
            <v>8.5193588094764766E-3</v>
          </cell>
          <cell r="S13">
            <v>1</v>
          </cell>
          <cell r="T13">
            <v>0.93309273110093471</v>
          </cell>
          <cell r="U13">
            <v>1.2195121951219513E-2</v>
          </cell>
          <cell r="V13">
            <v>0.7726335857086436</v>
          </cell>
        </row>
        <row r="14">
          <cell r="O14">
            <v>6.8746492615358763E-3</v>
          </cell>
        </row>
        <row r="15">
          <cell r="O15">
            <v>1.6055081505201803E-2</v>
          </cell>
        </row>
        <row r="16">
          <cell r="O16">
            <v>1.2032446645261715E-3</v>
          </cell>
        </row>
        <row r="17">
          <cell r="O17">
            <v>1.746805289492459E-3</v>
          </cell>
        </row>
        <row r="18">
          <cell r="O18">
            <v>6.4151011326661084E-3</v>
          </cell>
        </row>
        <row r="19">
          <cell r="O19">
            <v>9.6429679014808423E-2</v>
          </cell>
        </row>
        <row r="20">
          <cell r="O20">
            <v>7.1420623177903028E-2</v>
          </cell>
        </row>
        <row r="21">
          <cell r="O21">
            <v>0.10631724113072089</v>
          </cell>
        </row>
        <row r="22">
          <cell r="O22">
            <v>7.3179887598688001E-2</v>
          </cell>
        </row>
        <row r="23">
          <cell r="O23">
            <v>9.8680980156853684E-2</v>
          </cell>
        </row>
        <row r="24">
          <cell r="O24">
            <v>4.5367195142474018E-2</v>
          </cell>
        </row>
        <row r="25">
          <cell r="O25">
            <v>7.1842248278756932E-2</v>
          </cell>
        </row>
      </sheetData>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ow r="4">
          <cell r="S4">
            <v>3.2759844945584204E-2</v>
          </cell>
          <cell r="W4">
            <v>5.3277362104961708E-2</v>
          </cell>
          <cell r="Y4">
            <v>4.4753593745984017E-3</v>
          </cell>
        </row>
        <row r="5">
          <cell r="S5">
            <v>3.7955013526850101E-2</v>
          </cell>
          <cell r="W5">
            <v>6.5011533850144701E-2</v>
          </cell>
          <cell r="Y5">
            <v>0</v>
          </cell>
        </row>
        <row r="6">
          <cell r="S6">
            <v>5.3034217313813581E-2</v>
          </cell>
          <cell r="W6">
            <v>1.8666507596612293E-2</v>
          </cell>
          <cell r="Y6">
            <v>0</v>
          </cell>
        </row>
        <row r="7">
          <cell r="S7">
            <v>1.9411444531848735E-2</v>
          </cell>
          <cell r="W7">
            <v>8.9488268448863709E-3</v>
          </cell>
          <cell r="Y7">
            <v>0</v>
          </cell>
        </row>
        <row r="8">
          <cell r="S8">
            <v>4.5327357768368427E-3</v>
          </cell>
          <cell r="W8">
            <v>7.7577006018547563E-3</v>
          </cell>
          <cell r="Y8">
            <v>0</v>
          </cell>
        </row>
        <row r="9">
          <cell r="S9">
            <v>4.5327357768368427E-3</v>
          </cell>
          <cell r="W9">
            <v>6.3910173665168114E-3</v>
          </cell>
          <cell r="Y9">
            <v>0</v>
          </cell>
        </row>
        <row r="13">
          <cell r="R13">
            <v>3.0000000000000001E-3</v>
          </cell>
          <cell r="S13">
            <v>4.0000000000000001E-3</v>
          </cell>
          <cell r="T13">
            <v>5.0000000000000001E-3</v>
          </cell>
          <cell r="U13" t="str">
            <v>BAC</v>
          </cell>
        </row>
        <row r="14">
          <cell r="Q14">
            <v>0.75</v>
          </cell>
          <cell r="R14">
            <v>0.69915252442823239</v>
          </cell>
          <cell r="S14">
            <v>0.41607610881116652</v>
          </cell>
          <cell r="T14">
            <v>0.34352973180236596</v>
          </cell>
        </row>
        <row r="15">
          <cell r="Q15">
            <v>0.375</v>
          </cell>
          <cell r="R15">
            <v>0.39002570543384163</v>
          </cell>
          <cell r="S15">
            <v>0.29968761076442896</v>
          </cell>
          <cell r="T15">
            <v>0.18495587842882424</v>
          </cell>
        </row>
        <row r="16">
          <cell r="Q16">
            <v>0.1875</v>
          </cell>
          <cell r="R16">
            <v>0.24366979174490791</v>
          </cell>
          <cell r="S16">
            <v>0.17418459042607456</v>
          </cell>
          <cell r="T16">
            <v>4.3967087861416503E-2</v>
          </cell>
        </row>
        <row r="17">
          <cell r="Q17">
            <v>9.3799999999999994E-2</v>
          </cell>
          <cell r="R17">
            <v>0.12373903617503877</v>
          </cell>
          <cell r="S17">
            <v>7.3817611997735288E-2</v>
          </cell>
          <cell r="T17">
            <v>1.550057293264389E-2</v>
          </cell>
        </row>
        <row r="18">
          <cell r="Q18">
            <v>4.6800000000000001E-2</v>
          </cell>
          <cell r="R18">
            <v>6.0884641813473021E-2</v>
          </cell>
          <cell r="S18">
            <v>4.8728848199440469E-2</v>
          </cell>
          <cell r="T18">
            <v>7.2251400560224086E-3</v>
          </cell>
        </row>
        <row r="19">
          <cell r="Q19" t="str">
            <v>BAC</v>
          </cell>
          <cell r="U19">
            <v>1.5820000000000001E-3</v>
          </cell>
        </row>
      </sheetData>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ow r="4">
          <cell r="Q4">
            <v>6.0523600136330603E-2</v>
          </cell>
          <cell r="S4">
            <v>3.6224542070552805E-2</v>
          </cell>
          <cell r="U4">
            <v>3.2577428860939138E-2</v>
          </cell>
        </row>
        <row r="5">
          <cell r="Q5">
            <v>3.5349581403432223E-2</v>
          </cell>
          <cell r="S5">
            <v>5.0651219587831094E-2</v>
          </cell>
          <cell r="U5">
            <v>2.2096235913318663E-2</v>
          </cell>
        </row>
        <row r="6">
          <cell r="Q6">
            <v>1.8914343337867269E-2</v>
          </cell>
          <cell r="S6">
            <v>6.5796761093104519E-2</v>
          </cell>
          <cell r="U6">
            <v>4.1714923064497131E-2</v>
          </cell>
        </row>
        <row r="7">
          <cell r="Q7">
            <v>7.7609923490484303E-2</v>
          </cell>
          <cell r="S7">
            <v>4.9228168106766626E-2</v>
          </cell>
          <cell r="U7">
            <v>6.8453450751142023E-2</v>
          </cell>
        </row>
        <row r="8">
          <cell r="Q8">
            <v>2.3816849270525544E-2</v>
          </cell>
          <cell r="S8">
            <v>5.1566070653237858E-2</v>
          </cell>
          <cell r="U8">
            <v>4.6184606324306932E-2</v>
          </cell>
        </row>
        <row r="9">
          <cell r="Q9">
            <v>1.2494593034766882E-2</v>
          </cell>
          <cell r="S9">
            <v>3.0677217834820761E-2</v>
          </cell>
          <cell r="U9">
            <v>2.5948419864409107E-2</v>
          </cell>
        </row>
        <row r="10">
          <cell r="Q10">
            <v>1.7162785951129792E-3</v>
          </cell>
          <cell r="S10">
            <v>6.112356319781795E-3</v>
          </cell>
          <cell r="U10">
            <v>8.2642831622987342E-3</v>
          </cell>
        </row>
        <row r="13">
          <cell r="P13" t="str">
            <v>26.5C</v>
          </cell>
          <cell r="Q13" t="str">
            <v>20C</v>
          </cell>
          <cell r="R13" t="str">
            <v>14C</v>
          </cell>
        </row>
        <row r="14">
          <cell r="O14">
            <v>0.75</v>
          </cell>
          <cell r="P14">
            <v>0.56119287585784483</v>
          </cell>
          <cell r="Q14">
            <v>0.75572269722034169</v>
          </cell>
          <cell r="R14">
            <v>0.900987282999971</v>
          </cell>
        </row>
        <row r="15">
          <cell r="O15">
            <v>0.375</v>
          </cell>
          <cell r="P15">
            <v>0.34918639881271252</v>
          </cell>
          <cell r="Q15">
            <v>0.65183232175054362</v>
          </cell>
          <cell r="R15">
            <v>0.75899484934981376</v>
          </cell>
        </row>
        <row r="16">
          <cell r="O16">
            <v>0.1875</v>
          </cell>
          <cell r="P16">
            <v>0.29133807428546404</v>
          </cell>
          <cell r="Q16">
            <v>0.41700826227646515</v>
          </cell>
          <cell r="R16">
            <v>0.54682455428551902</v>
          </cell>
        </row>
        <row r="17">
          <cell r="O17">
            <v>9.375E-2</v>
          </cell>
          <cell r="P17">
            <v>0.19395113711599851</v>
          </cell>
          <cell r="Q17">
            <v>0.33907323662103095</v>
          </cell>
          <cell r="R17">
            <v>0.41153961638438746</v>
          </cell>
        </row>
        <row r="18">
          <cell r="O18">
            <v>4.6875E-2</v>
          </cell>
          <cell r="P18">
            <v>7.1342139195661958E-2</v>
          </cell>
          <cell r="Q18">
            <v>0.27702906123303456</v>
          </cell>
          <cell r="R18">
            <v>0.20601634936733279</v>
          </cell>
        </row>
        <row r="20">
          <cell r="O20" t="str">
            <v>BAC</v>
          </cell>
          <cell r="P20">
            <v>6.0679611650485432E-4</v>
          </cell>
          <cell r="Q20">
            <v>8.3269308511575262E-3</v>
          </cell>
          <cell r="R20">
            <v>7.5983941790780506E-3</v>
          </cell>
        </row>
      </sheetData>
      <sheetData sheetId="1"/>
      <sheetData sheetId="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ow r="11">
          <cell r="Z11">
            <v>4.735942266384665E-2</v>
          </cell>
        </row>
        <row r="12">
          <cell r="Z12">
            <v>6.9861036434306148E-2</v>
          </cell>
        </row>
        <row r="13">
          <cell r="Z13">
            <v>8.3371581585308829E-2</v>
          </cell>
        </row>
        <row r="14">
          <cell r="Z14">
            <v>3.6775062481990146E-2</v>
          </cell>
        </row>
        <row r="15">
          <cell r="Z15">
            <v>2.9203661531457786E-2</v>
          </cell>
        </row>
        <row r="16">
          <cell r="Z16">
            <v>2.061860052847793E-3</v>
          </cell>
        </row>
        <row r="19">
          <cell r="Z19">
            <v>5.5501672776840962E-2</v>
          </cell>
        </row>
        <row r="20">
          <cell r="Z20">
            <v>6.5058595298935096E-2</v>
          </cell>
        </row>
        <row r="21">
          <cell r="Z21">
            <v>4.7544516033475072E-2</v>
          </cell>
        </row>
        <row r="22">
          <cell r="Z22">
            <v>3.3545497039577883E-2</v>
          </cell>
        </row>
        <row r="23">
          <cell r="Z23">
            <v>2.5301193793063989E-2</v>
          </cell>
        </row>
        <row r="24">
          <cell r="Z24">
            <v>2.3060345056715096E-3</v>
          </cell>
        </row>
        <row r="27">
          <cell r="Z27">
            <v>2.7395928069125209E-2</v>
          </cell>
        </row>
        <row r="28">
          <cell r="Z28">
            <v>5.4472505813236295E-2</v>
          </cell>
        </row>
        <row r="29">
          <cell r="Z29">
            <v>3.5546133626988018E-2</v>
          </cell>
        </row>
        <row r="30">
          <cell r="Z30">
            <v>4.0899059198769926E-2</v>
          </cell>
        </row>
        <row r="31">
          <cell r="Z31">
            <v>6.5518757324724078E-2</v>
          </cell>
        </row>
        <row r="32">
          <cell r="Z32">
            <v>1.8686155271803798E-3</v>
          </cell>
          <cell r="AE32" t="str">
            <v>Unselected Pt</v>
          </cell>
          <cell r="AF32" t="str">
            <v>Inbred line #20</v>
          </cell>
          <cell r="AG32" t="str">
            <v>Inbred line #3</v>
          </cell>
        </row>
        <row r="33">
          <cell r="AE33">
            <v>0.56272862131620383</v>
          </cell>
          <cell r="AF33">
            <v>0.92823382647023767</v>
          </cell>
          <cell r="AG33">
            <v>0.21360030805857175</v>
          </cell>
        </row>
        <row r="34">
          <cell r="AE34">
            <v>4.735942266384665E-2</v>
          </cell>
          <cell r="AF34">
            <v>2.7395928069125209E-2</v>
          </cell>
          <cell r="AG34">
            <v>4.5450206321021591E-2</v>
          </cell>
        </row>
        <row r="35">
          <cell r="Z35">
            <v>4.5450206321021591E-2</v>
          </cell>
        </row>
        <row r="36">
          <cell r="Z36">
            <v>4.2963243735400856E-2</v>
          </cell>
        </row>
        <row r="37">
          <cell r="Z37">
            <v>2.3424299748721612E-2</v>
          </cell>
        </row>
        <row r="38">
          <cell r="Z38">
            <v>1.5051283187111623E-2</v>
          </cell>
        </row>
        <row r="39">
          <cell r="Z39">
            <v>2.6663794414089324E-3</v>
          </cell>
        </row>
        <row r="40">
          <cell r="Z40">
            <v>2.8350575726657154E-3</v>
          </cell>
        </row>
        <row r="43">
          <cell r="Z43">
            <v>5.5192747371632205E-2</v>
          </cell>
        </row>
        <row r="44">
          <cell r="Z44">
            <v>4.0749457275744111E-2</v>
          </cell>
        </row>
        <row r="45">
          <cell r="Z45">
            <v>3.1516382664089314E-2</v>
          </cell>
        </row>
        <row r="46">
          <cell r="Z46">
            <v>2.2998514171302314E-2</v>
          </cell>
        </row>
        <row r="47">
          <cell r="Z47">
            <v>3.2312443000965779E-2</v>
          </cell>
        </row>
        <row r="48">
          <cell r="Z48">
            <v>0</v>
          </cell>
        </row>
        <row r="51">
          <cell r="X51" t="str">
            <v>KNP</v>
          </cell>
          <cell r="Y51" t="str">
            <v>CM20</v>
          </cell>
          <cell r="Z51" t="str">
            <v>CM13</v>
          </cell>
          <cell r="AA51" t="str">
            <v>CM3</v>
          </cell>
          <cell r="AB51" t="str">
            <v>CM1</v>
          </cell>
          <cell r="AF51" t="str">
            <v>wild type Pt</v>
          </cell>
          <cell r="AG51" t="str">
            <v>Inbred line #20</v>
          </cell>
          <cell r="AH51" t="str">
            <v>Inbred line #3</v>
          </cell>
        </row>
        <row r="52">
          <cell r="W52">
            <v>0.75</v>
          </cell>
          <cell r="X52">
            <v>0.56272862131620383</v>
          </cell>
          <cell r="Y52">
            <v>0.92823382647023767</v>
          </cell>
          <cell r="Z52">
            <v>0.52078198353386285</v>
          </cell>
          <cell r="AA52">
            <v>0.21360030805857175</v>
          </cell>
          <cell r="AB52">
            <v>0.4352311545405832</v>
          </cell>
          <cell r="AE52">
            <v>0.75</v>
          </cell>
          <cell r="AF52">
            <v>0.56272862131620383</v>
          </cell>
          <cell r="AG52">
            <v>0.92823382647023767</v>
          </cell>
          <cell r="AH52">
            <v>0.21360030805857175</v>
          </cell>
        </row>
        <row r="53">
          <cell r="W53">
            <v>0.375</v>
          </cell>
          <cell r="X53">
            <v>0.37142060151804107</v>
          </cell>
          <cell r="Y53">
            <v>0.80188356680525519</v>
          </cell>
          <cell r="Z53">
            <v>0.30958664545101883</v>
          </cell>
          <cell r="AA53">
            <v>0.1316968705260704</v>
          </cell>
          <cell r="AB53">
            <v>0.28691101394235319</v>
          </cell>
          <cell r="AE53">
            <v>0.375</v>
          </cell>
          <cell r="AF53">
            <v>0.37142060151804107</v>
          </cell>
          <cell r="AG53">
            <v>0.80188356680525519</v>
          </cell>
          <cell r="AH53">
            <v>0.1316968705260704</v>
          </cell>
        </row>
        <row r="54">
          <cell r="W54">
            <v>0.188</v>
          </cell>
          <cell r="X54">
            <v>0.25582444926065523</v>
          </cell>
          <cell r="Y54">
            <v>0.70526333637256988</v>
          </cell>
          <cell r="Z54">
            <v>0.21788023295244141</v>
          </cell>
          <cell r="AA54">
            <v>5.9108160240914864E-2</v>
          </cell>
          <cell r="AB54">
            <v>0.17126331628969024</v>
          </cell>
          <cell r="AE54">
            <v>0.188</v>
          </cell>
          <cell r="AF54">
            <v>0.25582444926065523</v>
          </cell>
          <cell r="AG54">
            <v>0.70526333637256988</v>
          </cell>
          <cell r="AH54">
            <v>5.9108160240914864E-2</v>
          </cell>
        </row>
        <row r="55">
          <cell r="W55">
            <v>9.4E-2</v>
          </cell>
          <cell r="X55">
            <v>0.13212998615976237</v>
          </cell>
          <cell r="Y55">
            <v>0.64372061637518263</v>
          </cell>
          <cell r="Z55">
            <v>0.1644887928728366</v>
          </cell>
          <cell r="AA55">
            <v>1.71406283784333E-2</v>
          </cell>
          <cell r="AB55">
            <v>0.10730798932528814</v>
          </cell>
          <cell r="AE55">
            <v>9.4E-2</v>
          </cell>
          <cell r="AF55">
            <v>0.13212998615976237</v>
          </cell>
          <cell r="AG55">
            <v>0.64372061637518263</v>
          </cell>
          <cell r="AH55">
            <v>1.71406283784333E-2</v>
          </cell>
        </row>
        <row r="56">
          <cell r="W56">
            <v>4.7E-2</v>
          </cell>
          <cell r="X56">
            <v>6.7001424411563856E-2</v>
          </cell>
          <cell r="Y56">
            <v>0.51885088977377725</v>
          </cell>
          <cell r="Z56">
            <v>0.10879838324612635</v>
          </cell>
          <cell r="AA56">
            <v>3.4132117465450799E-3</v>
          </cell>
          <cell r="AB56">
            <v>8.3099230178805689E-2</v>
          </cell>
          <cell r="AE56">
            <v>4.7E-2</v>
          </cell>
          <cell r="AF56">
            <v>6.7001424411563856E-2</v>
          </cell>
          <cell r="AG56">
            <v>0.51885088977377725</v>
          </cell>
          <cell r="AH56">
            <v>3.4132117465450799E-3</v>
          </cell>
        </row>
        <row r="58">
          <cell r="W58" t="str">
            <v>BAC</v>
          </cell>
          <cell r="X58">
            <v>8.4175084175084182E-4</v>
          </cell>
          <cell r="Y58">
            <v>1.2040508174528794E-3</v>
          </cell>
          <cell r="Z58">
            <v>3.3708041879998486E-3</v>
          </cell>
          <cell r="AA58">
            <v>1.1574074074074073E-3</v>
          </cell>
          <cell r="AB58">
            <v>0</v>
          </cell>
          <cell r="AE58" t="str">
            <v>BAC</v>
          </cell>
          <cell r="AF58">
            <v>8.4175084175084182E-4</v>
          </cell>
          <cell r="AG58">
            <v>1.2040508174528794E-3</v>
          </cell>
          <cell r="AH58">
            <v>1.1574074074074073E-3</v>
          </cell>
        </row>
      </sheetData>
      <sheetData sheetId="1"/>
      <sheetData sheetId="2"/>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hart1"/>
      <sheetName val="Chart2"/>
      <sheetName val="Sheet1"/>
      <sheetName val="Sheet2"/>
      <sheetName val="Sheet3"/>
    </sheetNames>
    <sheetDataSet>
      <sheetData sheetId="0" refreshError="1"/>
      <sheetData sheetId="1" refreshError="1"/>
      <sheetData sheetId="2">
        <row r="4">
          <cell r="D4">
            <v>138</v>
          </cell>
        </row>
        <row r="5">
          <cell r="D5">
            <v>143</v>
          </cell>
        </row>
        <row r="6">
          <cell r="D6">
            <v>74</v>
          </cell>
        </row>
        <row r="7">
          <cell r="D7">
            <v>169</v>
          </cell>
        </row>
        <row r="8">
          <cell r="D8">
            <v>33</v>
          </cell>
        </row>
        <row r="9">
          <cell r="D9">
            <v>109</v>
          </cell>
        </row>
        <row r="10">
          <cell r="D10">
            <v>62</v>
          </cell>
        </row>
        <row r="11">
          <cell r="D11">
            <v>76</v>
          </cell>
        </row>
        <row r="12">
          <cell r="D12">
            <v>29</v>
          </cell>
        </row>
        <row r="13">
          <cell r="D13">
            <v>15</v>
          </cell>
        </row>
        <row r="14">
          <cell r="D14">
            <v>23</v>
          </cell>
        </row>
        <row r="15">
          <cell r="D15">
            <v>89</v>
          </cell>
        </row>
        <row r="16">
          <cell r="D16">
            <v>11</v>
          </cell>
        </row>
        <row r="17">
          <cell r="D17">
            <v>40</v>
          </cell>
        </row>
        <row r="18">
          <cell r="D18">
            <v>107</v>
          </cell>
        </row>
        <row r="19">
          <cell r="D19">
            <v>62</v>
          </cell>
        </row>
        <row r="20">
          <cell r="D20">
            <v>86</v>
          </cell>
        </row>
        <row r="21">
          <cell r="D21">
            <v>15</v>
          </cell>
        </row>
        <row r="22">
          <cell r="D22">
            <v>66</v>
          </cell>
        </row>
        <row r="23">
          <cell r="D23">
            <v>9</v>
          </cell>
        </row>
        <row r="24">
          <cell r="D24">
            <v>20</v>
          </cell>
        </row>
        <row r="25">
          <cell r="D25">
            <v>75</v>
          </cell>
        </row>
        <row r="26">
          <cell r="D26">
            <v>56</v>
          </cell>
        </row>
        <row r="27">
          <cell r="D27">
            <v>26</v>
          </cell>
        </row>
        <row r="28">
          <cell r="D28">
            <v>55</v>
          </cell>
        </row>
        <row r="29">
          <cell r="D29">
            <v>130</v>
          </cell>
        </row>
        <row r="30">
          <cell r="D30">
            <v>73</v>
          </cell>
        </row>
        <row r="31">
          <cell r="D31">
            <v>69</v>
          </cell>
        </row>
        <row r="32">
          <cell r="D32">
            <v>107</v>
          </cell>
        </row>
        <row r="33">
          <cell r="D33">
            <v>40</v>
          </cell>
        </row>
        <row r="34">
          <cell r="D34">
            <v>86</v>
          </cell>
        </row>
        <row r="35">
          <cell r="D35">
            <v>71</v>
          </cell>
        </row>
        <row r="37">
          <cell r="L37" t="str">
            <v>Ratio</v>
          </cell>
        </row>
        <row r="38">
          <cell r="G38">
            <v>8.4871823456993123E-2</v>
          </cell>
          <cell r="H38">
            <v>8.4871823456991943E-2</v>
          </cell>
          <cell r="K38" t="str">
            <v>Male</v>
          </cell>
          <cell r="L38">
            <v>0.47435229919286392</v>
          </cell>
        </row>
        <row r="39">
          <cell r="K39" t="str">
            <v>Female</v>
          </cell>
          <cell r="L39">
            <v>0.52564770080713619</v>
          </cell>
        </row>
      </sheetData>
      <sheetData sheetId="3" refreshError="1"/>
      <sheetData sheetId="4"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ow r="5">
          <cell r="B5" t="str">
            <v>FL Adults</v>
          </cell>
          <cell r="C5" t="str">
            <v>iL3</v>
          </cell>
        </row>
        <row r="6">
          <cell r="A6">
            <v>0</v>
          </cell>
          <cell r="B6">
            <v>0.99</v>
          </cell>
          <cell r="C6">
            <v>0.99</v>
          </cell>
        </row>
        <row r="7">
          <cell r="A7">
            <v>120</v>
          </cell>
          <cell r="B7">
            <v>0.5</v>
          </cell>
          <cell r="C7">
            <v>0.99</v>
          </cell>
        </row>
        <row r="8">
          <cell r="A8">
            <v>150</v>
          </cell>
          <cell r="B8">
            <v>0.2</v>
          </cell>
          <cell r="C8">
            <v>0.9</v>
          </cell>
        </row>
        <row r="9">
          <cell r="A9">
            <v>190</v>
          </cell>
          <cell r="B9">
            <v>0.01</v>
          </cell>
          <cell r="C9">
            <v>0.9</v>
          </cell>
        </row>
        <row r="10">
          <cell r="A10">
            <v>240</v>
          </cell>
          <cell r="B10">
            <v>0</v>
          </cell>
          <cell r="C10">
            <v>0.9</v>
          </cell>
        </row>
        <row r="11">
          <cell r="A11">
            <v>270</v>
          </cell>
          <cell r="B11">
            <v>0</v>
          </cell>
          <cell r="C11">
            <v>0.9</v>
          </cell>
        </row>
        <row r="12">
          <cell r="A12">
            <v>300</v>
          </cell>
          <cell r="B12">
            <v>0</v>
          </cell>
          <cell r="C12">
            <v>0.9</v>
          </cell>
        </row>
        <row r="13">
          <cell r="A13">
            <v>360</v>
          </cell>
          <cell r="B13">
            <v>0</v>
          </cell>
          <cell r="C13">
            <v>0.9</v>
          </cell>
        </row>
        <row r="14">
          <cell r="A14">
            <v>570</v>
          </cell>
          <cell r="B14">
            <v>0</v>
          </cell>
          <cell r="C14">
            <v>0.7</v>
          </cell>
        </row>
        <row r="15">
          <cell r="A15">
            <v>1380</v>
          </cell>
          <cell r="B15">
            <v>0</v>
          </cell>
          <cell r="C15">
            <v>0.5</v>
          </cell>
        </row>
        <row r="16">
          <cell r="A16">
            <v>1830</v>
          </cell>
          <cell r="B16">
            <v>0</v>
          </cell>
          <cell r="C16">
            <v>0.1</v>
          </cell>
        </row>
        <row r="17">
          <cell r="A17">
            <v>2970</v>
          </cell>
          <cell r="B17">
            <v>0</v>
          </cell>
          <cell r="C17">
            <v>0</v>
          </cell>
        </row>
      </sheetData>
      <sheetData sheetId="1" refreshError="1"/>
      <sheetData sheetId="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ow r="20">
          <cell r="B20" t="str">
            <v>Pt Adults</v>
          </cell>
          <cell r="C20" t="str">
            <v>Pt iL3</v>
          </cell>
          <cell r="D20" t="str">
            <v>Ce dauers</v>
          </cell>
          <cell r="E20" t="str">
            <v>Ce Adults</v>
          </cell>
        </row>
        <row r="21">
          <cell r="A21">
            <v>0</v>
          </cell>
          <cell r="B21">
            <v>1</v>
          </cell>
          <cell r="C21">
            <v>1</v>
          </cell>
          <cell r="D21">
            <v>1</v>
          </cell>
          <cell r="E21">
            <v>1</v>
          </cell>
          <cell r="F21">
            <v>5.0115094793729463E-2</v>
          </cell>
          <cell r="G21">
            <v>0.10301575072754317</v>
          </cell>
          <cell r="H21">
            <v>0</v>
          </cell>
          <cell r="I21">
            <v>0</v>
          </cell>
        </row>
        <row r="22">
          <cell r="A22">
            <v>0.5</v>
          </cell>
          <cell r="B22">
            <v>0.93</v>
          </cell>
          <cell r="C22">
            <v>0.98</v>
          </cell>
          <cell r="D22">
            <v>1</v>
          </cell>
          <cell r="E22">
            <v>1</v>
          </cell>
          <cell r="F22">
            <v>8.1621780755787313E-2</v>
          </cell>
          <cell r="G22">
            <v>0</v>
          </cell>
          <cell r="H22">
            <v>0</v>
          </cell>
          <cell r="I22">
            <v>0</v>
          </cell>
        </row>
        <row r="23">
          <cell r="A23">
            <v>1</v>
          </cell>
          <cell r="B23">
            <v>0.79400000000000004</v>
          </cell>
          <cell r="C23">
            <v>1</v>
          </cell>
          <cell r="D23">
            <v>1</v>
          </cell>
          <cell r="E23">
            <v>1</v>
          </cell>
          <cell r="F23">
            <v>3.6989869223480527E-2</v>
          </cell>
          <cell r="G23">
            <v>5.0102775031365079E-2</v>
          </cell>
          <cell r="H23">
            <v>0</v>
          </cell>
          <cell r="I23">
            <v>0</v>
          </cell>
        </row>
        <row r="24">
          <cell r="A24">
            <v>5</v>
          </cell>
          <cell r="B24">
            <v>0.52</v>
          </cell>
          <cell r="C24">
            <v>0.94</v>
          </cell>
          <cell r="D24">
            <v>0.98888888888888893</v>
          </cell>
          <cell r="E24">
            <v>1</v>
          </cell>
          <cell r="F24">
            <v>0.18965300562161214</v>
          </cell>
          <cell r="G24">
            <v>0.1613389190786513</v>
          </cell>
          <cell r="H24">
            <v>0</v>
          </cell>
          <cell r="I24">
            <v>1.9245008972987521E-2</v>
          </cell>
        </row>
        <row r="25">
          <cell r="A25">
            <v>10</v>
          </cell>
          <cell r="B25">
            <v>3.7999999999999999E-2</v>
          </cell>
          <cell r="C25">
            <v>0.9</v>
          </cell>
          <cell r="D25">
            <v>1</v>
          </cell>
          <cell r="E25">
            <v>0.96329365079365081</v>
          </cell>
          <cell r="F25">
            <v>5.4288298701917911E-2</v>
          </cell>
          <cell r="G25">
            <v>0</v>
          </cell>
          <cell r="H25">
            <v>3.264778307917042E-2</v>
          </cell>
          <cell r="I25">
            <v>0</v>
          </cell>
        </row>
        <row r="26">
          <cell r="A26">
            <v>50</v>
          </cell>
          <cell r="B26">
            <v>0</v>
          </cell>
          <cell r="C26">
            <v>0.85</v>
          </cell>
          <cell r="D26">
            <v>1</v>
          </cell>
          <cell r="E26">
            <v>0.91825396825396821</v>
          </cell>
          <cell r="F26">
            <v>9.3701274046260774E-2</v>
          </cell>
          <cell r="G26">
            <v>0</v>
          </cell>
          <cell r="H26">
            <v>7.5904722072843461E-2</v>
          </cell>
          <cell r="I26">
            <v>0</v>
          </cell>
        </row>
        <row r="27">
          <cell r="A27">
            <v>100</v>
          </cell>
          <cell r="B27">
            <v>0</v>
          </cell>
          <cell r="C27">
            <v>0.8</v>
          </cell>
          <cell r="D27">
            <v>0.97139415838602827</v>
          </cell>
          <cell r="E27">
            <v>7.1095571095571089E-2</v>
          </cell>
          <cell r="F27">
            <v>6.3977692488718096E-2</v>
          </cell>
          <cell r="H27">
            <v>6.8368342079545272E-2</v>
          </cell>
          <cell r="I27">
            <v>2.5459728785218898E-2</v>
          </cell>
        </row>
        <row r="28">
          <cell r="A28">
            <v>250</v>
          </cell>
          <cell r="B28">
            <v>0</v>
          </cell>
          <cell r="C28">
            <v>0.17</v>
          </cell>
          <cell r="D28">
            <v>0.90411625643165072</v>
          </cell>
          <cell r="E28">
            <v>0</v>
          </cell>
          <cell r="F28">
            <v>0</v>
          </cell>
          <cell r="G28">
            <v>0</v>
          </cell>
          <cell r="H28">
            <v>0</v>
          </cell>
          <cell r="I28">
            <v>6.0588620125959523E-2</v>
          </cell>
        </row>
        <row r="29">
          <cell r="A29">
            <v>500</v>
          </cell>
          <cell r="B29">
            <v>0</v>
          </cell>
          <cell r="C29">
            <v>0</v>
          </cell>
          <cell r="D29">
            <v>0.75791387460391668</v>
          </cell>
          <cell r="E29">
            <v>0</v>
          </cell>
          <cell r="F29">
            <v>0</v>
          </cell>
          <cell r="G29">
            <v>0</v>
          </cell>
          <cell r="H29">
            <v>0</v>
          </cell>
          <cell r="I29">
            <v>3.451583114668564E-2</v>
          </cell>
        </row>
      </sheetData>
      <sheetData sheetId="1"/>
      <sheetData sheetId="2"/>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hart1"/>
      <sheetName val="Sheet1"/>
      <sheetName val="CORRECT CALCULATIONS"/>
      <sheetName val="Sheet3"/>
    </sheetNames>
    <sheetDataSet>
      <sheetData sheetId="0" refreshError="1"/>
      <sheetData sheetId="1" refreshError="1"/>
      <sheetData sheetId="2">
        <row r="122">
          <cell r="Q122">
            <v>0.2603199624929311</v>
          </cell>
          <cell r="R122">
            <v>0.29066146268945792</v>
          </cell>
          <cell r="T122">
            <v>0.58753718742798355</v>
          </cell>
          <cell r="U122">
            <v>0.73052009547385399</v>
          </cell>
        </row>
        <row r="123">
          <cell r="Q123">
            <v>0.16100735694482937</v>
          </cell>
          <cell r="R123">
            <v>0.17218889553091987</v>
          </cell>
          <cell r="T123">
            <v>0.36906939912101322</v>
          </cell>
          <cell r="U123">
            <v>0.4013642520616223</v>
          </cell>
        </row>
        <row r="124">
          <cell r="Q124">
            <v>0.13312363968295382</v>
          </cell>
          <cell r="R124">
            <v>0.1492478302751421</v>
          </cell>
          <cell r="T124">
            <v>0.12785028869382997</v>
          </cell>
          <cell r="U124">
            <v>0.14032947136455731</v>
          </cell>
        </row>
        <row r="125">
          <cell r="Q125">
            <v>0.65413311974998845</v>
          </cell>
          <cell r="R125">
            <v>0.78348615942550603</v>
          </cell>
          <cell r="T125">
            <v>1.1129070702014676</v>
          </cell>
          <cell r="U125">
            <v>1.2920229030315671</v>
          </cell>
        </row>
        <row r="126">
          <cell r="Q126">
            <v>0.23367873408968065</v>
          </cell>
          <cell r="R126">
            <v>0.2707481066696118</v>
          </cell>
          <cell r="T126">
            <v>0.38089536884838315</v>
          </cell>
          <cell r="U126">
            <v>0.43525370620248793</v>
          </cell>
        </row>
        <row r="127">
          <cell r="Q127">
            <v>0.29253403543721479</v>
          </cell>
          <cell r="R127">
            <v>0.32469200574989276</v>
          </cell>
          <cell r="T127">
            <v>8.878155916779773E-2</v>
          </cell>
          <cell r="U127">
            <v>9.743169715344524E-2</v>
          </cell>
        </row>
        <row r="128">
          <cell r="Q128">
            <v>0.12628650370143968</v>
          </cell>
          <cell r="R128">
            <v>0.14453994843440743</v>
          </cell>
          <cell r="T128">
            <v>0.30296870984294555</v>
          </cell>
          <cell r="U128">
            <v>0.41383243932108904</v>
          </cell>
        </row>
        <row r="132">
          <cell r="P132" t="str">
            <v>daf-2</v>
          </cell>
          <cell r="Q132" t="str">
            <v>age-1</v>
          </cell>
        </row>
        <row r="133">
          <cell r="O133" t="str">
            <v>FL Ad</v>
          </cell>
          <cell r="P133">
            <v>1</v>
          </cell>
          <cell r="Q133">
            <v>1.1309224470658596</v>
          </cell>
        </row>
        <row r="134">
          <cell r="O134" t="str">
            <v>Egg</v>
          </cell>
          <cell r="P134">
            <v>2.4937785071721961</v>
          </cell>
          <cell r="Q134">
            <v>3.0018113921465051</v>
          </cell>
        </row>
        <row r="135">
          <cell r="O135" t="str">
            <v>L1</v>
          </cell>
          <cell r="P135">
            <v>2.4794153998779724</v>
          </cell>
          <cell r="Q135">
            <v>4.5868381444390565</v>
          </cell>
        </row>
        <row r="136">
          <cell r="O136" t="str">
            <v>L1+CM</v>
          </cell>
          <cell r="P136">
            <v>1.2322115809420029</v>
          </cell>
          <cell r="Q136">
            <v>1.4376873790217244</v>
          </cell>
        </row>
        <row r="137">
          <cell r="O137" t="str">
            <v>iL3</v>
          </cell>
          <cell r="P137">
            <v>3.9620580005816524</v>
          </cell>
          <cell r="Q137">
            <v>8.0277739880760226</v>
          </cell>
        </row>
        <row r="138">
          <cell r="O138" t="str">
            <v>iL3+skin</v>
          </cell>
          <cell r="P138">
            <v>1.7067479274786979</v>
          </cell>
          <cell r="Q138">
            <v>3.0498747576962866</v>
          </cell>
        </row>
        <row r="139">
          <cell r="O139" t="str">
            <v>Para Ad</v>
          </cell>
          <cell r="P139">
            <v>2.9536522918789987</v>
          </cell>
          <cell r="Q139">
            <v>1</v>
          </cell>
        </row>
      </sheetData>
      <sheetData sheetId="3"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heet1"/>
      <sheetName val="Sheet2"/>
      <sheetName val="CORRECT CALCULATIONS"/>
    </sheetNames>
    <sheetDataSet>
      <sheetData sheetId="0"/>
      <sheetData sheetId="1"/>
      <sheetData sheetId="2">
        <row r="4">
          <cell r="O4" t="str">
            <v>daf-16A</v>
          </cell>
          <cell r="P4" t="str">
            <v>daf-16B</v>
          </cell>
        </row>
        <row r="5">
          <cell r="N5" t="str">
            <v>FL Ad</v>
          </cell>
          <cell r="O5">
            <v>1.108608519739835</v>
          </cell>
          <cell r="P5">
            <v>3.4384300588187116</v>
          </cell>
        </row>
        <row r="6">
          <cell r="N6" t="str">
            <v>Egg</v>
          </cell>
          <cell r="O6">
            <v>51.969141922415965</v>
          </cell>
          <cell r="P6">
            <v>11.541429344295777</v>
          </cell>
        </row>
        <row r="7">
          <cell r="N7" t="str">
            <v>L1</v>
          </cell>
          <cell r="O7">
            <v>11.448473430841556</v>
          </cell>
          <cell r="P7">
            <v>29.386534577405769</v>
          </cell>
        </row>
        <row r="8">
          <cell r="N8" t="str">
            <v>L1+CM</v>
          </cell>
          <cell r="O8">
            <v>5.632400802393696</v>
          </cell>
          <cell r="P8">
            <v>11.849464850454487</v>
          </cell>
        </row>
        <row r="9">
          <cell r="N9" t="str">
            <v>iL3</v>
          </cell>
          <cell r="O9">
            <v>44.070763941094107</v>
          </cell>
          <cell r="P9">
            <v>30.687587615581535</v>
          </cell>
        </row>
        <row r="10">
          <cell r="N10" t="str">
            <v>iL3+skin</v>
          </cell>
          <cell r="O10">
            <v>14.710251425226545</v>
          </cell>
          <cell r="P10">
            <v>4.9288463237680018</v>
          </cell>
        </row>
        <row r="11">
          <cell r="N11" t="str">
            <v>Para Ad</v>
          </cell>
          <cell r="O11">
            <v>1</v>
          </cell>
          <cell r="P11">
            <v>1</v>
          </cell>
        </row>
        <row r="15">
          <cell r="P15">
            <v>0.16951398006287</v>
          </cell>
          <cell r="Q15">
            <v>0.20011259204781395</v>
          </cell>
          <cell r="S15">
            <v>0.5015486356687604</v>
          </cell>
          <cell r="T15">
            <v>0.58720106683548989</v>
          </cell>
        </row>
        <row r="16">
          <cell r="P16">
            <v>7.7900287585824728</v>
          </cell>
          <cell r="Q16">
            <v>9.1636314344555956</v>
          </cell>
          <cell r="S16">
            <v>1.9896728569217572</v>
          </cell>
          <cell r="T16">
            <v>2.4041304577624096</v>
          </cell>
        </row>
        <row r="17">
          <cell r="P17">
            <v>1.7687287670423402</v>
          </cell>
          <cell r="Q17">
            <v>2.0919192601824026</v>
          </cell>
          <cell r="S17">
            <v>4.7541307062471176</v>
          </cell>
          <cell r="T17">
            <v>5.6716927473008951</v>
          </cell>
        </row>
        <row r="18">
          <cell r="P18">
            <v>1.2043008998431661</v>
          </cell>
          <cell r="Q18">
            <v>1.5318320507387657</v>
          </cell>
          <cell r="S18">
            <v>2.3234563034135221</v>
          </cell>
          <cell r="T18">
            <v>2.8901626177332655</v>
          </cell>
        </row>
        <row r="19">
          <cell r="P19">
            <v>8.3417314448272393</v>
          </cell>
          <cell r="Q19">
            <v>10.289292815398639</v>
          </cell>
          <cell r="S19">
            <v>5.0392986169643628</v>
          </cell>
          <cell r="T19">
            <v>6.0294048401244424</v>
          </cell>
        </row>
        <row r="20">
          <cell r="P20">
            <v>1.4115587363615845</v>
          </cell>
          <cell r="Q20">
            <v>1.5613853481056985</v>
          </cell>
          <cell r="S20">
            <v>1.0486208878805097</v>
          </cell>
          <cell r="T20">
            <v>1.3320079705817527</v>
          </cell>
        </row>
        <row r="21">
          <cell r="P21">
            <v>0.43341009413269216</v>
          </cell>
          <cell r="Q21">
            <v>0.76494496221080643</v>
          </cell>
          <cell r="S21">
            <v>0.45030548955772376</v>
          </cell>
          <cell r="T21">
            <v>0.81919226225383723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P125"/>
  <sheetViews>
    <sheetView workbookViewId="0">
      <selection activeCell="L16" sqref="L16"/>
    </sheetView>
  </sheetViews>
  <sheetFormatPr defaultRowHeight="15"/>
  <sheetData>
    <row r="1" spans="1:16">
      <c r="A1" s="1" t="s">
        <v>0</v>
      </c>
      <c r="B1" s="1"/>
      <c r="C1" s="1"/>
      <c r="D1" s="1"/>
      <c r="E1" s="1"/>
      <c r="F1" s="1"/>
      <c r="G1" s="1"/>
      <c r="H1" s="1"/>
      <c r="I1" s="1"/>
      <c r="J1" s="1"/>
    </row>
    <row r="2" spans="1:16" ht="15.75" thickBot="1">
      <c r="A2" s="2" t="s">
        <v>1</v>
      </c>
      <c r="B2" s="2" t="s">
        <v>2</v>
      </c>
      <c r="C2" s="2" t="s">
        <v>3</v>
      </c>
      <c r="D2" s="2" t="s">
        <v>4</v>
      </c>
      <c r="E2" s="2" t="s">
        <v>5</v>
      </c>
      <c r="F2" s="2" t="s">
        <v>6</v>
      </c>
      <c r="G2" s="2" t="s">
        <v>7</v>
      </c>
      <c r="H2" s="2" t="s">
        <v>8</v>
      </c>
      <c r="I2" s="2" t="s">
        <v>9</v>
      </c>
      <c r="J2" s="2"/>
    </row>
    <row r="3" spans="1:16">
      <c r="A3" t="s">
        <v>10</v>
      </c>
      <c r="B3" t="s">
        <v>11</v>
      </c>
      <c r="C3" t="s">
        <v>12</v>
      </c>
      <c r="D3">
        <v>1</v>
      </c>
      <c r="E3">
        <v>54</v>
      </c>
      <c r="F3">
        <v>8</v>
      </c>
      <c r="G3">
        <f>E3 /(E3+F3)</f>
        <v>0.87096774193548387</v>
      </c>
    </row>
    <row r="4" spans="1:16">
      <c r="A4" t="s">
        <v>10</v>
      </c>
      <c r="B4" t="s">
        <v>11</v>
      </c>
      <c r="C4" t="s">
        <v>12</v>
      </c>
      <c r="D4">
        <v>1</v>
      </c>
      <c r="E4">
        <v>53</v>
      </c>
      <c r="F4">
        <v>5</v>
      </c>
      <c r="G4">
        <f t="shared" ref="G4:G51" si="0">E4 /(E4+F4)</f>
        <v>0.91379310344827591</v>
      </c>
    </row>
    <row r="5" spans="1:16" ht="15.75" thickBot="1">
      <c r="A5" t="s">
        <v>10</v>
      </c>
      <c r="B5" t="s">
        <v>11</v>
      </c>
      <c r="C5" t="s">
        <v>12</v>
      </c>
      <c r="D5">
        <v>1</v>
      </c>
      <c r="E5">
        <v>73</v>
      </c>
      <c r="F5">
        <v>4</v>
      </c>
      <c r="G5">
        <f t="shared" si="0"/>
        <v>0.94805194805194803</v>
      </c>
      <c r="L5" s="3"/>
      <c r="M5" s="3" t="s">
        <v>17</v>
      </c>
      <c r="N5" s="3" t="s">
        <v>13</v>
      </c>
      <c r="O5" s="3" t="s">
        <v>18</v>
      </c>
      <c r="P5" s="3"/>
    </row>
    <row r="6" spans="1:16" ht="15.75" thickBot="1">
      <c r="A6" t="s">
        <v>10</v>
      </c>
      <c r="B6" t="s">
        <v>11</v>
      </c>
      <c r="C6" t="s">
        <v>12</v>
      </c>
      <c r="D6">
        <v>1</v>
      </c>
      <c r="E6">
        <v>55</v>
      </c>
      <c r="F6">
        <v>3</v>
      </c>
      <c r="G6">
        <f t="shared" si="0"/>
        <v>0.94827586206896552</v>
      </c>
      <c r="L6" s="4">
        <v>1.5625E-2</v>
      </c>
      <c r="M6" s="5">
        <v>9.4690853110610859E-2</v>
      </c>
      <c r="N6" s="6">
        <v>3.9419882443138259E-2</v>
      </c>
      <c r="O6" s="6">
        <v>8.847427967762668E-2</v>
      </c>
      <c r="P6" s="6"/>
    </row>
    <row r="7" spans="1:16">
      <c r="A7" t="s">
        <v>10</v>
      </c>
      <c r="B7" t="s">
        <v>11</v>
      </c>
      <c r="C7" t="s">
        <v>12</v>
      </c>
      <c r="D7">
        <v>1</v>
      </c>
      <c r="E7">
        <v>63</v>
      </c>
      <c r="F7">
        <v>1</v>
      </c>
      <c r="G7">
        <f t="shared" si="0"/>
        <v>0.984375</v>
      </c>
      <c r="H7">
        <f>AVERAGE(G3:G7)</f>
        <v>0.93309273110093471</v>
      </c>
      <c r="I7">
        <f>STDEV(G3:G7)</f>
        <v>4.276729663993814E-2</v>
      </c>
      <c r="L7" s="7">
        <v>3.125E-2</v>
      </c>
      <c r="M7" s="5">
        <v>0.30124242352308156</v>
      </c>
      <c r="N7" s="6">
        <v>5.5583003952569168E-2</v>
      </c>
      <c r="O7" s="6">
        <v>5.3330308529945553E-2</v>
      </c>
      <c r="P7" s="6"/>
    </row>
    <row r="8" spans="1:16">
      <c r="A8" t="s">
        <v>10</v>
      </c>
      <c r="B8" t="s">
        <v>11</v>
      </c>
      <c r="C8" t="s">
        <v>12</v>
      </c>
      <c r="D8">
        <v>0.5</v>
      </c>
      <c r="E8">
        <v>35</v>
      </c>
      <c r="F8">
        <v>16</v>
      </c>
      <c r="G8">
        <f t="shared" si="0"/>
        <v>0.68627450980392157</v>
      </c>
      <c r="L8" s="7">
        <v>6.25E-2</v>
      </c>
      <c r="M8" s="5">
        <v>0.33260693590480822</v>
      </c>
      <c r="N8" s="6">
        <v>3.5734543391945546E-2</v>
      </c>
      <c r="O8" s="6">
        <v>0.15539215733968742</v>
      </c>
      <c r="P8" s="6"/>
    </row>
    <row r="9" spans="1:16">
      <c r="A9" t="s">
        <v>10</v>
      </c>
      <c r="B9" t="s">
        <v>11</v>
      </c>
      <c r="C9" t="s">
        <v>12</v>
      </c>
      <c r="D9">
        <v>0.5</v>
      </c>
      <c r="E9">
        <v>35</v>
      </c>
      <c r="F9">
        <v>28</v>
      </c>
      <c r="G9">
        <f t="shared" si="0"/>
        <v>0.55555555555555558</v>
      </c>
      <c r="L9" s="7">
        <v>0.125</v>
      </c>
      <c r="M9" s="5">
        <v>0.41535899377867153</v>
      </c>
      <c r="N9" s="6">
        <v>3.3091787439613524E-2</v>
      </c>
      <c r="O9" s="6">
        <v>0.26555131231240225</v>
      </c>
      <c r="P9" s="6"/>
    </row>
    <row r="10" spans="1:16">
      <c r="A10" t="s">
        <v>10</v>
      </c>
      <c r="B10" t="s">
        <v>11</v>
      </c>
      <c r="C10" t="s">
        <v>12</v>
      </c>
      <c r="D10">
        <v>0.5</v>
      </c>
      <c r="E10">
        <v>40</v>
      </c>
      <c r="F10">
        <v>21</v>
      </c>
      <c r="G10">
        <f t="shared" si="0"/>
        <v>0.65573770491803274</v>
      </c>
      <c r="L10" s="7">
        <v>0.25</v>
      </c>
      <c r="M10" s="5">
        <v>0.52485555068053924</v>
      </c>
      <c r="N10" s="6">
        <v>1.7361111111111112E-2</v>
      </c>
      <c r="O10" s="6">
        <v>0.54510103119223352</v>
      </c>
      <c r="P10" s="6"/>
    </row>
    <row r="11" spans="1:16" ht="15.75" thickBot="1">
      <c r="A11" t="s">
        <v>10</v>
      </c>
      <c r="B11" t="s">
        <v>11</v>
      </c>
      <c r="C11" t="s">
        <v>12</v>
      </c>
      <c r="D11">
        <v>0.5</v>
      </c>
      <c r="E11">
        <v>55</v>
      </c>
      <c r="F11">
        <v>23</v>
      </c>
      <c r="G11">
        <f t="shared" si="0"/>
        <v>0.70512820512820518</v>
      </c>
      <c r="L11" s="7">
        <v>0.5</v>
      </c>
      <c r="M11" s="5">
        <v>0.65542291601137559</v>
      </c>
      <c r="N11" s="6">
        <v>6.024096385542169E-3</v>
      </c>
      <c r="O11" s="6">
        <v>0.67921799580496955</v>
      </c>
      <c r="P11" s="6"/>
    </row>
    <row r="12" spans="1:16">
      <c r="A12" t="s">
        <v>10</v>
      </c>
      <c r="B12" t="s">
        <v>11</v>
      </c>
      <c r="C12" t="s">
        <v>12</v>
      </c>
      <c r="D12">
        <v>0.5</v>
      </c>
      <c r="E12">
        <v>58</v>
      </c>
      <c r="F12">
        <v>28</v>
      </c>
      <c r="G12">
        <f t="shared" si="0"/>
        <v>0.67441860465116277</v>
      </c>
      <c r="H12">
        <f>AVERAGE(G8:G12)</f>
        <v>0.65542291601137559</v>
      </c>
      <c r="I12">
        <f>STDEV(G8:G12)</f>
        <v>5.8644824087672881E-2</v>
      </c>
      <c r="L12" s="8">
        <v>1</v>
      </c>
      <c r="M12" s="9">
        <v>0.93309273110093471</v>
      </c>
      <c r="N12" s="10">
        <v>1.2195121951219513E-2</v>
      </c>
      <c r="O12" s="10">
        <v>0.7726335857086436</v>
      </c>
      <c r="P12" s="10"/>
    </row>
    <row r="13" spans="1:16">
      <c r="A13" t="s">
        <v>10</v>
      </c>
      <c r="B13" t="s">
        <v>11</v>
      </c>
      <c r="C13" t="s">
        <v>12</v>
      </c>
      <c r="D13">
        <v>0.25</v>
      </c>
      <c r="E13">
        <v>45</v>
      </c>
      <c r="F13">
        <v>36</v>
      </c>
      <c r="G13">
        <f t="shared" si="0"/>
        <v>0.55555555555555558</v>
      </c>
    </row>
    <row r="14" spans="1:16">
      <c r="A14" t="s">
        <v>10</v>
      </c>
      <c r="B14" t="s">
        <v>11</v>
      </c>
      <c r="C14" t="s">
        <v>12</v>
      </c>
      <c r="D14">
        <v>0.25</v>
      </c>
      <c r="E14">
        <v>43</v>
      </c>
      <c r="F14">
        <v>40</v>
      </c>
      <c r="G14">
        <f t="shared" si="0"/>
        <v>0.51807228915662651</v>
      </c>
    </row>
    <row r="15" spans="1:16">
      <c r="A15" t="s">
        <v>10</v>
      </c>
      <c r="B15" t="s">
        <v>11</v>
      </c>
      <c r="C15" t="s">
        <v>12</v>
      </c>
      <c r="D15">
        <v>0.25</v>
      </c>
      <c r="E15">
        <v>50</v>
      </c>
      <c r="F15">
        <v>37</v>
      </c>
      <c r="G15">
        <f t="shared" si="0"/>
        <v>0.57471264367816088</v>
      </c>
    </row>
    <row r="16" spans="1:16">
      <c r="A16" t="s">
        <v>10</v>
      </c>
      <c r="B16" t="s">
        <v>11</v>
      </c>
      <c r="C16" t="s">
        <v>12</v>
      </c>
      <c r="D16">
        <v>0.25</v>
      </c>
      <c r="E16">
        <v>41</v>
      </c>
      <c r="F16">
        <v>46</v>
      </c>
      <c r="G16">
        <f t="shared" si="0"/>
        <v>0.47126436781609193</v>
      </c>
    </row>
    <row r="17" spans="1:9">
      <c r="A17" t="s">
        <v>10</v>
      </c>
      <c r="B17" t="s">
        <v>11</v>
      </c>
      <c r="C17" t="s">
        <v>12</v>
      </c>
      <c r="D17">
        <v>0.25</v>
      </c>
      <c r="E17">
        <v>54</v>
      </c>
      <c r="F17">
        <v>53</v>
      </c>
      <c r="G17">
        <f t="shared" si="0"/>
        <v>0.50467289719626163</v>
      </c>
      <c r="H17">
        <f>AVERAGE(G13:G17)</f>
        <v>0.52485555068053924</v>
      </c>
      <c r="I17">
        <f>STDEV(G13:G17)</f>
        <v>4.1090105380975184E-2</v>
      </c>
    </row>
    <row r="18" spans="1:9">
      <c r="A18" t="s">
        <v>10</v>
      </c>
      <c r="B18" t="s">
        <v>11</v>
      </c>
      <c r="C18" t="s">
        <v>12</v>
      </c>
      <c r="D18">
        <v>0.125</v>
      </c>
      <c r="E18">
        <v>28</v>
      </c>
      <c r="F18">
        <v>30</v>
      </c>
      <c r="G18">
        <f t="shared" si="0"/>
        <v>0.48275862068965519</v>
      </c>
    </row>
    <row r="19" spans="1:9">
      <c r="A19" t="s">
        <v>10</v>
      </c>
      <c r="B19" t="s">
        <v>11</v>
      </c>
      <c r="C19" t="s">
        <v>12</v>
      </c>
      <c r="D19">
        <v>0.125</v>
      </c>
      <c r="E19">
        <v>21</v>
      </c>
      <c r="F19">
        <v>45</v>
      </c>
      <c r="G19">
        <f t="shared" si="0"/>
        <v>0.31818181818181818</v>
      </c>
    </row>
    <row r="20" spans="1:9">
      <c r="A20" t="s">
        <v>10</v>
      </c>
      <c r="B20" t="s">
        <v>11</v>
      </c>
      <c r="C20" t="s">
        <v>12</v>
      </c>
      <c r="D20">
        <v>0.125</v>
      </c>
      <c r="E20">
        <v>34</v>
      </c>
      <c r="F20">
        <v>49</v>
      </c>
      <c r="G20">
        <f t="shared" si="0"/>
        <v>0.40963855421686746</v>
      </c>
    </row>
    <row r="21" spans="1:9">
      <c r="A21" t="s">
        <v>10</v>
      </c>
      <c r="B21" t="s">
        <v>11</v>
      </c>
      <c r="C21" t="s">
        <v>12</v>
      </c>
      <c r="D21">
        <v>0.125</v>
      </c>
      <c r="E21">
        <v>34</v>
      </c>
      <c r="F21">
        <v>43</v>
      </c>
      <c r="G21">
        <f t="shared" si="0"/>
        <v>0.44155844155844154</v>
      </c>
    </row>
    <row r="22" spans="1:9">
      <c r="A22" t="s">
        <v>10</v>
      </c>
      <c r="B22" t="s">
        <v>11</v>
      </c>
      <c r="C22" t="s">
        <v>12</v>
      </c>
      <c r="D22">
        <v>0.125</v>
      </c>
      <c r="E22">
        <v>31</v>
      </c>
      <c r="F22">
        <v>42</v>
      </c>
      <c r="G22">
        <f t="shared" si="0"/>
        <v>0.42465753424657532</v>
      </c>
      <c r="H22">
        <f>AVERAGE(G18:G22)</f>
        <v>0.41535899377867153</v>
      </c>
      <c r="I22">
        <f>STDEV(G18:G22)</f>
        <v>6.0810588124725437E-2</v>
      </c>
    </row>
    <row r="23" spans="1:9">
      <c r="A23" t="s">
        <v>10</v>
      </c>
      <c r="B23" t="s">
        <v>11</v>
      </c>
      <c r="C23" t="s">
        <v>12</v>
      </c>
      <c r="D23">
        <v>6.25E-2</v>
      </c>
      <c r="E23">
        <v>16</v>
      </c>
      <c r="F23">
        <v>31</v>
      </c>
      <c r="G23">
        <f t="shared" si="0"/>
        <v>0.34042553191489361</v>
      </c>
    </row>
    <row r="24" spans="1:9">
      <c r="A24" t="s">
        <v>10</v>
      </c>
      <c r="B24" t="s">
        <v>11</v>
      </c>
      <c r="C24" t="s">
        <v>12</v>
      </c>
      <c r="D24">
        <v>6.25E-2</v>
      </c>
      <c r="E24">
        <v>9</v>
      </c>
      <c r="F24">
        <v>31</v>
      </c>
      <c r="G24">
        <f t="shared" si="0"/>
        <v>0.22500000000000001</v>
      </c>
    </row>
    <row r="25" spans="1:9">
      <c r="A25" t="s">
        <v>10</v>
      </c>
      <c r="B25" t="s">
        <v>11</v>
      </c>
      <c r="C25" t="s">
        <v>12</v>
      </c>
      <c r="D25">
        <v>6.25E-2</v>
      </c>
      <c r="E25">
        <v>28</v>
      </c>
      <c r="F25">
        <v>76</v>
      </c>
      <c r="G25">
        <f t="shared" si="0"/>
        <v>0.26923076923076922</v>
      </c>
    </row>
    <row r="26" spans="1:9">
      <c r="A26" t="s">
        <v>10</v>
      </c>
      <c r="B26" t="s">
        <v>11</v>
      </c>
      <c r="C26" t="s">
        <v>12</v>
      </c>
      <c r="D26">
        <v>6.25E-2</v>
      </c>
      <c r="E26">
        <v>18</v>
      </c>
      <c r="F26">
        <v>22</v>
      </c>
      <c r="G26">
        <f t="shared" si="0"/>
        <v>0.45</v>
      </c>
    </row>
    <row r="27" spans="1:9">
      <c r="A27" t="s">
        <v>10</v>
      </c>
      <c r="B27" t="s">
        <v>11</v>
      </c>
      <c r="C27" t="s">
        <v>12</v>
      </c>
      <c r="D27">
        <v>6.25E-2</v>
      </c>
      <c r="E27">
        <v>28</v>
      </c>
      <c r="F27">
        <v>46</v>
      </c>
      <c r="G27">
        <f t="shared" si="0"/>
        <v>0.3783783783783784</v>
      </c>
      <c r="H27">
        <f>AVERAGE(G23:G27)</f>
        <v>0.33260693590480822</v>
      </c>
      <c r="I27">
        <f>STDEV(G23:G27)</f>
        <v>8.8787777937696974E-2</v>
      </c>
    </row>
    <row r="28" spans="1:9">
      <c r="A28" t="s">
        <v>10</v>
      </c>
      <c r="B28" t="s">
        <v>11</v>
      </c>
      <c r="C28" t="s">
        <v>12</v>
      </c>
      <c r="D28">
        <v>3.125E-2</v>
      </c>
      <c r="E28">
        <v>15</v>
      </c>
      <c r="F28">
        <v>69</v>
      </c>
      <c r="G28">
        <f t="shared" si="0"/>
        <v>0.17857142857142858</v>
      </c>
    </row>
    <row r="29" spans="1:9">
      <c r="A29" t="s">
        <v>10</v>
      </c>
      <c r="B29" t="s">
        <v>11</v>
      </c>
      <c r="C29" t="s">
        <v>12</v>
      </c>
      <c r="D29">
        <v>3.125E-2</v>
      </c>
      <c r="E29">
        <v>8</v>
      </c>
      <c r="F29">
        <v>37</v>
      </c>
      <c r="G29">
        <f t="shared" si="0"/>
        <v>0.17777777777777778</v>
      </c>
    </row>
    <row r="30" spans="1:9">
      <c r="A30" t="s">
        <v>10</v>
      </c>
      <c r="B30" t="s">
        <v>11</v>
      </c>
      <c r="C30" t="s">
        <v>12</v>
      </c>
      <c r="D30">
        <v>3.125E-2</v>
      </c>
      <c r="E30">
        <v>14</v>
      </c>
      <c r="F30">
        <v>37</v>
      </c>
      <c r="G30">
        <f t="shared" si="0"/>
        <v>0.27450980392156865</v>
      </c>
    </row>
    <row r="31" spans="1:9">
      <c r="A31" t="s">
        <v>10</v>
      </c>
      <c r="B31" t="s">
        <v>11</v>
      </c>
      <c r="C31" t="s">
        <v>12</v>
      </c>
      <c r="D31">
        <v>3.125E-2</v>
      </c>
      <c r="E31">
        <v>16</v>
      </c>
      <c r="F31">
        <v>43</v>
      </c>
      <c r="G31">
        <f t="shared" si="0"/>
        <v>0.2711864406779661</v>
      </c>
    </row>
    <row r="32" spans="1:9">
      <c r="A32" t="s">
        <v>10</v>
      </c>
      <c r="B32" t="s">
        <v>11</v>
      </c>
      <c r="C32" t="s">
        <v>12</v>
      </c>
      <c r="D32">
        <v>3.125E-2</v>
      </c>
      <c r="E32">
        <v>29</v>
      </c>
      <c r="F32">
        <v>19</v>
      </c>
      <c r="G32">
        <f t="shared" si="0"/>
        <v>0.60416666666666663</v>
      </c>
      <c r="H32">
        <f>AVERAGE(G28:G32)</f>
        <v>0.30124242352308156</v>
      </c>
      <c r="I32">
        <f>STDEV(G28:G32)</f>
        <v>0.17583570733151774</v>
      </c>
    </row>
    <row r="33" spans="1:9">
      <c r="A33" t="s">
        <v>10</v>
      </c>
      <c r="B33" t="s">
        <v>11</v>
      </c>
      <c r="C33" t="s">
        <v>12</v>
      </c>
      <c r="D33">
        <v>1.562E-2</v>
      </c>
      <c r="E33">
        <v>4</v>
      </c>
      <c r="F33">
        <v>67</v>
      </c>
      <c r="G33">
        <f t="shared" si="0"/>
        <v>5.6338028169014086E-2</v>
      </c>
    </row>
    <row r="34" spans="1:9">
      <c r="A34" t="s">
        <v>10</v>
      </c>
      <c r="B34" t="s">
        <v>11</v>
      </c>
      <c r="C34" t="s">
        <v>12</v>
      </c>
      <c r="D34">
        <v>1.562E-2</v>
      </c>
      <c r="E34">
        <v>4</v>
      </c>
      <c r="F34">
        <v>61</v>
      </c>
      <c r="G34">
        <f t="shared" si="0"/>
        <v>6.1538461538461542E-2</v>
      </c>
    </row>
    <row r="35" spans="1:9">
      <c r="A35" t="s">
        <v>10</v>
      </c>
      <c r="B35" t="s">
        <v>11</v>
      </c>
      <c r="C35" t="s">
        <v>12</v>
      </c>
      <c r="D35">
        <v>1.562E-2</v>
      </c>
      <c r="E35">
        <v>5</v>
      </c>
      <c r="F35">
        <v>57</v>
      </c>
      <c r="G35">
        <f t="shared" si="0"/>
        <v>8.0645161290322578E-2</v>
      </c>
    </row>
    <row r="36" spans="1:9">
      <c r="A36" t="s">
        <v>10</v>
      </c>
      <c r="B36" t="s">
        <v>11</v>
      </c>
      <c r="C36" t="s">
        <v>12</v>
      </c>
      <c r="D36">
        <v>1.562E-2</v>
      </c>
      <c r="E36">
        <v>7</v>
      </c>
      <c r="F36">
        <v>46</v>
      </c>
      <c r="G36">
        <f t="shared" si="0"/>
        <v>0.13207547169811321</v>
      </c>
    </row>
    <row r="37" spans="1:9">
      <c r="A37" t="s">
        <v>10</v>
      </c>
      <c r="B37" t="s">
        <v>11</v>
      </c>
      <c r="C37" t="s">
        <v>12</v>
      </c>
      <c r="D37">
        <v>1.562E-2</v>
      </c>
      <c r="E37">
        <v>10</v>
      </c>
      <c r="F37">
        <v>60</v>
      </c>
      <c r="G37">
        <f t="shared" si="0"/>
        <v>0.14285714285714285</v>
      </c>
      <c r="H37">
        <f>AVERAGE(G33:G37)</f>
        <v>9.4690853110610859E-2</v>
      </c>
      <c r="I37">
        <f>STDEV(G33:G37)</f>
        <v>4.0264447349815574E-2</v>
      </c>
    </row>
    <row r="38" spans="1:9">
      <c r="A38" t="s">
        <v>10</v>
      </c>
      <c r="B38" t="s">
        <v>11</v>
      </c>
      <c r="C38" t="s">
        <v>13</v>
      </c>
      <c r="D38">
        <v>1</v>
      </c>
      <c r="E38">
        <v>1</v>
      </c>
      <c r="F38">
        <v>40</v>
      </c>
      <c r="G38">
        <f t="shared" si="0"/>
        <v>2.4390243902439025E-2</v>
      </c>
    </row>
    <row r="39" spans="1:9">
      <c r="A39" t="s">
        <v>10</v>
      </c>
      <c r="B39" t="s">
        <v>11</v>
      </c>
      <c r="C39" t="s">
        <v>13</v>
      </c>
      <c r="D39">
        <v>1</v>
      </c>
      <c r="E39">
        <v>0</v>
      </c>
      <c r="F39">
        <v>71</v>
      </c>
      <c r="G39">
        <f t="shared" si="0"/>
        <v>0</v>
      </c>
      <c r="H39">
        <f>AVERAGE(G38:G39)</f>
        <v>1.2195121951219513E-2</v>
      </c>
      <c r="I39">
        <f>STDEV(G38:G39)</f>
        <v>1.7246506858208478E-2</v>
      </c>
    </row>
    <row r="40" spans="1:9">
      <c r="A40" t="s">
        <v>10</v>
      </c>
      <c r="B40" t="s">
        <v>11</v>
      </c>
      <c r="C40" t="s">
        <v>13</v>
      </c>
      <c r="D40">
        <v>0.5</v>
      </c>
      <c r="E40">
        <v>1</v>
      </c>
      <c r="F40">
        <v>82</v>
      </c>
      <c r="G40">
        <f t="shared" si="0"/>
        <v>1.2048192771084338E-2</v>
      </c>
    </row>
    <row r="41" spans="1:9">
      <c r="A41" t="s">
        <v>10</v>
      </c>
      <c r="B41" t="s">
        <v>11</v>
      </c>
      <c r="C41" t="s">
        <v>13</v>
      </c>
      <c r="D41">
        <v>0.5</v>
      </c>
      <c r="E41">
        <v>0</v>
      </c>
      <c r="F41">
        <v>83</v>
      </c>
      <c r="G41">
        <f t="shared" si="0"/>
        <v>0</v>
      </c>
      <c r="H41">
        <f>AVERAGE(G40:G41)</f>
        <v>6.024096385542169E-3</v>
      </c>
      <c r="I41">
        <f>STDEV(G40:G41)</f>
        <v>8.5193588094764766E-3</v>
      </c>
    </row>
    <row r="42" spans="1:9">
      <c r="A42" t="s">
        <v>10</v>
      </c>
      <c r="B42" t="s">
        <v>11</v>
      </c>
      <c r="C42" t="s">
        <v>13</v>
      </c>
      <c r="D42">
        <v>0.25</v>
      </c>
      <c r="E42">
        <v>2</v>
      </c>
      <c r="F42">
        <v>88</v>
      </c>
      <c r="G42">
        <f t="shared" si="0"/>
        <v>2.2222222222222223E-2</v>
      </c>
    </row>
    <row r="43" spans="1:9">
      <c r="A43" t="s">
        <v>10</v>
      </c>
      <c r="B43" t="s">
        <v>11</v>
      </c>
      <c r="C43" t="s">
        <v>13</v>
      </c>
      <c r="D43">
        <v>0.25</v>
      </c>
      <c r="E43">
        <v>1</v>
      </c>
      <c r="F43">
        <v>79</v>
      </c>
      <c r="G43">
        <f t="shared" si="0"/>
        <v>1.2500000000000001E-2</v>
      </c>
      <c r="H43">
        <f>AVERAGE(G42:G43)</f>
        <v>1.7361111111111112E-2</v>
      </c>
      <c r="I43">
        <f>STDEV(G42:G43)</f>
        <v>6.8746492615358763E-3</v>
      </c>
    </row>
    <row r="44" spans="1:9">
      <c r="A44" t="s">
        <v>10</v>
      </c>
      <c r="B44" t="s">
        <v>11</v>
      </c>
      <c r="C44" t="s">
        <v>13</v>
      </c>
      <c r="D44">
        <v>0.125</v>
      </c>
      <c r="E44">
        <v>2</v>
      </c>
      <c r="F44">
        <v>90</v>
      </c>
      <c r="G44">
        <f t="shared" si="0"/>
        <v>2.1739130434782608E-2</v>
      </c>
    </row>
    <row r="45" spans="1:9">
      <c r="A45" t="s">
        <v>10</v>
      </c>
      <c r="B45" t="s">
        <v>11</v>
      </c>
      <c r="C45" t="s">
        <v>13</v>
      </c>
      <c r="D45">
        <v>0.125</v>
      </c>
      <c r="E45">
        <v>4</v>
      </c>
      <c r="F45">
        <v>86</v>
      </c>
      <c r="G45">
        <f t="shared" si="0"/>
        <v>4.4444444444444446E-2</v>
      </c>
      <c r="H45">
        <f>AVERAGE(G44:G45)</f>
        <v>3.3091787439613524E-2</v>
      </c>
      <c r="I45">
        <f>STDEV(G44:G45)</f>
        <v>1.6055081505201803E-2</v>
      </c>
    </row>
    <row r="46" spans="1:9">
      <c r="A46" t="s">
        <v>10</v>
      </c>
      <c r="B46" t="s">
        <v>11</v>
      </c>
      <c r="C46" t="s">
        <v>13</v>
      </c>
      <c r="D46">
        <v>6.25E-2</v>
      </c>
      <c r="E46">
        <v>3</v>
      </c>
      <c r="F46">
        <v>79</v>
      </c>
      <c r="G46">
        <f t="shared" si="0"/>
        <v>3.6585365853658534E-2</v>
      </c>
    </row>
    <row r="47" spans="1:9">
      <c r="A47" t="s">
        <v>10</v>
      </c>
      <c r="B47" t="s">
        <v>11</v>
      </c>
      <c r="C47" t="s">
        <v>13</v>
      </c>
      <c r="D47">
        <v>6.25E-2</v>
      </c>
      <c r="E47">
        <v>3</v>
      </c>
      <c r="F47">
        <v>83</v>
      </c>
      <c r="G47">
        <f t="shared" si="0"/>
        <v>3.4883720930232558E-2</v>
      </c>
      <c r="H47">
        <f>AVERAGE(G46:G47)</f>
        <v>3.5734543391945546E-2</v>
      </c>
      <c r="I47">
        <f>STDEV(G46:G47)</f>
        <v>1.2032446645261715E-3</v>
      </c>
    </row>
    <row r="48" spans="1:9">
      <c r="A48" t="s">
        <v>10</v>
      </c>
      <c r="B48" t="s">
        <v>11</v>
      </c>
      <c r="C48" t="s">
        <v>13</v>
      </c>
      <c r="D48">
        <v>3.125E-2</v>
      </c>
      <c r="E48">
        <v>5</v>
      </c>
      <c r="F48">
        <v>87</v>
      </c>
      <c r="G48">
        <f t="shared" si="0"/>
        <v>5.434782608695652E-2</v>
      </c>
    </row>
    <row r="49" spans="1:9">
      <c r="A49" t="s">
        <v>10</v>
      </c>
      <c r="B49" t="s">
        <v>11</v>
      </c>
      <c r="C49" t="s">
        <v>13</v>
      </c>
      <c r="D49">
        <v>3.125E-2</v>
      </c>
      <c r="E49">
        <v>5</v>
      </c>
      <c r="F49">
        <v>83</v>
      </c>
      <c r="G49">
        <f t="shared" si="0"/>
        <v>5.6818181818181816E-2</v>
      </c>
      <c r="H49">
        <f>AVERAGE(G48:G49)</f>
        <v>5.5583003952569168E-2</v>
      </c>
      <c r="I49">
        <f>STDEV(G48:G49)</f>
        <v>1.746805289492459E-3</v>
      </c>
    </row>
    <row r="50" spans="1:9">
      <c r="A50" t="s">
        <v>10</v>
      </c>
      <c r="B50" t="s">
        <v>11</v>
      </c>
      <c r="C50" t="s">
        <v>13</v>
      </c>
      <c r="D50">
        <v>1.562E-2</v>
      </c>
      <c r="E50">
        <v>3</v>
      </c>
      <c r="F50">
        <v>83</v>
      </c>
      <c r="G50">
        <f t="shared" si="0"/>
        <v>3.4883720930232558E-2</v>
      </c>
    </row>
    <row r="51" spans="1:9">
      <c r="A51" t="s">
        <v>10</v>
      </c>
      <c r="B51" t="s">
        <v>11</v>
      </c>
      <c r="C51" t="s">
        <v>13</v>
      </c>
      <c r="D51">
        <v>1.562E-2</v>
      </c>
      <c r="E51">
        <v>4</v>
      </c>
      <c r="F51">
        <v>87</v>
      </c>
      <c r="G51">
        <f t="shared" si="0"/>
        <v>4.3956043956043959E-2</v>
      </c>
      <c r="H51">
        <f>AVERAGE(G50:G51)</f>
        <v>3.9419882443138259E-2</v>
      </c>
      <c r="I51">
        <f>STDEV(G50:G51)</f>
        <v>6.4151011326661084E-3</v>
      </c>
    </row>
    <row r="52" spans="1:9">
      <c r="B52" t="s">
        <v>14</v>
      </c>
      <c r="C52" t="s">
        <v>15</v>
      </c>
      <c r="D52">
        <v>1</v>
      </c>
      <c r="E52">
        <v>106</v>
      </c>
      <c r="F52">
        <v>16</v>
      </c>
      <c r="G52">
        <v>0.86885245901639341</v>
      </c>
    </row>
    <row r="53" spans="1:9">
      <c r="B53" t="s">
        <v>14</v>
      </c>
      <c r="C53" t="s">
        <v>15</v>
      </c>
      <c r="D53">
        <v>1</v>
      </c>
      <c r="E53">
        <v>88</v>
      </c>
      <c r="F53">
        <v>37</v>
      </c>
      <c r="G53">
        <v>0.70399999999999996</v>
      </c>
    </row>
    <row r="54" spans="1:9">
      <c r="B54" t="s">
        <v>14</v>
      </c>
      <c r="C54" t="s">
        <v>15</v>
      </c>
      <c r="D54">
        <v>1</v>
      </c>
      <c r="E54">
        <v>86</v>
      </c>
      <c r="F54">
        <v>10</v>
      </c>
      <c r="G54">
        <v>0.89583333333333337</v>
      </c>
    </row>
    <row r="55" spans="1:9">
      <c r="B55" t="s">
        <v>14</v>
      </c>
      <c r="C55" t="s">
        <v>15</v>
      </c>
      <c r="D55">
        <v>1</v>
      </c>
      <c r="E55">
        <v>65</v>
      </c>
      <c r="F55">
        <v>28</v>
      </c>
      <c r="G55">
        <v>0.69892473118279574</v>
      </c>
    </row>
    <row r="56" spans="1:9">
      <c r="B56" t="s">
        <v>14</v>
      </c>
      <c r="C56" t="s">
        <v>15</v>
      </c>
      <c r="D56">
        <v>1</v>
      </c>
      <c r="E56">
        <v>83</v>
      </c>
      <c r="F56">
        <v>14</v>
      </c>
      <c r="G56">
        <v>0.85567010309278346</v>
      </c>
    </row>
    <row r="57" spans="1:9">
      <c r="B57" t="s">
        <v>14</v>
      </c>
      <c r="C57" t="s">
        <v>15</v>
      </c>
      <c r="D57">
        <v>1</v>
      </c>
      <c r="E57">
        <v>65</v>
      </c>
      <c r="F57">
        <v>24</v>
      </c>
      <c r="G57">
        <v>0.7303370786516854</v>
      </c>
    </row>
    <row r="58" spans="1:9">
      <c r="B58" t="s">
        <v>14</v>
      </c>
      <c r="C58" t="s">
        <v>15</v>
      </c>
      <c r="D58">
        <v>1</v>
      </c>
      <c r="E58">
        <v>64</v>
      </c>
      <c r="F58">
        <v>38</v>
      </c>
      <c r="G58">
        <v>0.62745098039215685</v>
      </c>
    </row>
    <row r="59" spans="1:9">
      <c r="B59" t="s">
        <v>14</v>
      </c>
      <c r="C59" t="s">
        <v>15</v>
      </c>
      <c r="D59">
        <v>1</v>
      </c>
      <c r="E59">
        <v>96</v>
      </c>
      <c r="F59">
        <v>24</v>
      </c>
      <c r="G59">
        <v>0.8</v>
      </c>
      <c r="H59">
        <v>0.7726335857086436</v>
      </c>
      <c r="I59">
        <v>9.6429679014808423E-2</v>
      </c>
    </row>
    <row r="60" spans="1:9">
      <c r="B60" t="s">
        <v>14</v>
      </c>
      <c r="C60" t="s">
        <v>15</v>
      </c>
      <c r="D60">
        <v>0.5</v>
      </c>
    </row>
    <row r="61" spans="1:9">
      <c r="B61" t="s">
        <v>14</v>
      </c>
      <c r="C61" t="s">
        <v>15</v>
      </c>
      <c r="D61">
        <v>0.5</v>
      </c>
      <c r="E61">
        <v>94</v>
      </c>
      <c r="F61">
        <v>56</v>
      </c>
      <c r="G61">
        <v>0.62666666666666671</v>
      </c>
    </row>
    <row r="62" spans="1:9">
      <c r="B62" t="s">
        <v>14</v>
      </c>
      <c r="C62" t="s">
        <v>15</v>
      </c>
      <c r="D62">
        <v>0.5</v>
      </c>
      <c r="E62">
        <v>74</v>
      </c>
      <c r="F62">
        <v>44</v>
      </c>
      <c r="G62">
        <v>0.6271186440677966</v>
      </c>
    </row>
    <row r="63" spans="1:9">
      <c r="B63" t="s">
        <v>14</v>
      </c>
      <c r="C63" t="s">
        <v>15</v>
      </c>
      <c r="D63">
        <v>0.5</v>
      </c>
      <c r="E63">
        <v>74</v>
      </c>
      <c r="F63">
        <v>28</v>
      </c>
      <c r="G63">
        <v>0.72549019607843135</v>
      </c>
    </row>
    <row r="64" spans="1:9">
      <c r="B64" t="s">
        <v>14</v>
      </c>
      <c r="C64" t="s">
        <v>15</v>
      </c>
      <c r="D64">
        <v>0.5</v>
      </c>
      <c r="E64">
        <v>69</v>
      </c>
      <c r="F64">
        <v>31</v>
      </c>
      <c r="G64">
        <v>0.69</v>
      </c>
    </row>
    <row r="65" spans="2:9">
      <c r="B65" t="s">
        <v>14</v>
      </c>
      <c r="C65" t="s">
        <v>15</v>
      </c>
      <c r="D65">
        <v>0.5</v>
      </c>
      <c r="E65">
        <v>41</v>
      </c>
      <c r="F65">
        <v>29</v>
      </c>
      <c r="G65">
        <v>0.58571428571428574</v>
      </c>
    </row>
    <row r="66" spans="2:9">
      <c r="B66" t="s">
        <v>14</v>
      </c>
      <c r="C66" t="s">
        <v>15</v>
      </c>
      <c r="D66">
        <v>0.5</v>
      </c>
      <c r="E66">
        <v>35</v>
      </c>
      <c r="F66">
        <v>9</v>
      </c>
      <c r="G66">
        <v>0.79545454545454541</v>
      </c>
    </row>
    <row r="67" spans="2:9">
      <c r="B67" t="s">
        <v>14</v>
      </c>
      <c r="C67" t="s">
        <v>15</v>
      </c>
      <c r="D67">
        <v>0.5</v>
      </c>
      <c r="E67">
        <v>69</v>
      </c>
      <c r="F67">
        <v>29</v>
      </c>
      <c r="G67">
        <v>0.70408163265306123</v>
      </c>
      <c r="H67">
        <v>0.67921799580496955</v>
      </c>
      <c r="I67">
        <v>7.1420623177903028E-2</v>
      </c>
    </row>
    <row r="68" spans="2:9">
      <c r="B68" t="s">
        <v>14</v>
      </c>
      <c r="C68" t="s">
        <v>15</v>
      </c>
      <c r="D68">
        <v>0.25</v>
      </c>
    </row>
    <row r="69" spans="2:9">
      <c r="B69" t="s">
        <v>14</v>
      </c>
      <c r="C69" t="s">
        <v>15</v>
      </c>
      <c r="D69">
        <v>0.25</v>
      </c>
      <c r="E69">
        <v>39</v>
      </c>
      <c r="F69">
        <v>50</v>
      </c>
      <c r="G69">
        <v>0.43820224719101125</v>
      </c>
    </row>
    <row r="70" spans="2:9">
      <c r="B70" t="s">
        <v>14</v>
      </c>
      <c r="C70" t="s">
        <v>15</v>
      </c>
      <c r="D70">
        <v>0.25</v>
      </c>
      <c r="E70">
        <v>34</v>
      </c>
      <c r="F70">
        <v>24</v>
      </c>
      <c r="G70">
        <v>0.58620689655172409</v>
      </c>
    </row>
    <row r="71" spans="2:9">
      <c r="B71" t="s">
        <v>14</v>
      </c>
      <c r="C71" t="s">
        <v>15</v>
      </c>
      <c r="D71">
        <v>0.25</v>
      </c>
      <c r="E71">
        <v>49</v>
      </c>
      <c r="F71">
        <v>65</v>
      </c>
      <c r="G71">
        <v>0.42982456140350878</v>
      </c>
    </row>
    <row r="72" spans="2:9">
      <c r="B72" t="s">
        <v>14</v>
      </c>
      <c r="C72" t="s">
        <v>15</v>
      </c>
      <c r="D72">
        <v>0.25</v>
      </c>
      <c r="E72">
        <v>39</v>
      </c>
      <c r="F72">
        <v>18</v>
      </c>
      <c r="G72">
        <v>0.68421052631578949</v>
      </c>
    </row>
    <row r="73" spans="2:9">
      <c r="B73" t="s">
        <v>14</v>
      </c>
      <c r="C73" t="s">
        <v>15</v>
      </c>
      <c r="D73">
        <v>0.25</v>
      </c>
    </row>
    <row r="74" spans="2:9">
      <c r="B74" t="s">
        <v>14</v>
      </c>
      <c r="C74" t="s">
        <v>15</v>
      </c>
      <c r="D74">
        <v>0.25</v>
      </c>
      <c r="E74">
        <v>56</v>
      </c>
      <c r="F74">
        <v>32</v>
      </c>
      <c r="G74">
        <v>0.63636363636363635</v>
      </c>
    </row>
    <row r="75" spans="2:9">
      <c r="B75" t="s">
        <v>14</v>
      </c>
      <c r="C75" t="s">
        <v>15</v>
      </c>
      <c r="D75">
        <v>0.25</v>
      </c>
      <c r="E75">
        <v>59</v>
      </c>
      <c r="F75">
        <v>60</v>
      </c>
      <c r="G75">
        <v>0.49579831932773111</v>
      </c>
      <c r="H75">
        <v>0.54510103119223352</v>
      </c>
      <c r="I75">
        <v>0.10631724113072089</v>
      </c>
    </row>
    <row r="76" spans="2:9">
      <c r="B76" t="s">
        <v>14</v>
      </c>
      <c r="C76" t="s">
        <v>15</v>
      </c>
      <c r="D76">
        <v>6.25E-2</v>
      </c>
      <c r="E76">
        <v>9</v>
      </c>
      <c r="F76">
        <v>35</v>
      </c>
      <c r="G76">
        <v>0.20454545454545456</v>
      </c>
    </row>
    <row r="77" spans="2:9">
      <c r="B77" t="s">
        <v>14</v>
      </c>
      <c r="C77" t="s">
        <v>15</v>
      </c>
      <c r="D77">
        <v>6.25E-2</v>
      </c>
      <c r="E77">
        <v>33</v>
      </c>
      <c r="F77">
        <v>50</v>
      </c>
      <c r="G77">
        <v>0.39759036144578314</v>
      </c>
    </row>
    <row r="78" spans="2:9">
      <c r="B78" t="s">
        <v>14</v>
      </c>
      <c r="C78" t="s">
        <v>15</v>
      </c>
      <c r="D78">
        <v>6.25E-2</v>
      </c>
      <c r="E78">
        <v>23</v>
      </c>
      <c r="F78">
        <v>43</v>
      </c>
      <c r="G78">
        <v>0.34848484848484851</v>
      </c>
    </row>
    <row r="79" spans="2:9">
      <c r="B79" t="s">
        <v>14</v>
      </c>
      <c r="C79" t="s">
        <v>15</v>
      </c>
      <c r="D79">
        <v>6.25E-2</v>
      </c>
      <c r="E79">
        <v>12</v>
      </c>
      <c r="F79">
        <v>29</v>
      </c>
      <c r="G79">
        <v>0.29268292682926828</v>
      </c>
    </row>
    <row r="80" spans="2:9">
      <c r="B80" t="s">
        <v>14</v>
      </c>
      <c r="C80" t="s">
        <v>15</v>
      </c>
      <c r="D80">
        <v>6.25E-2</v>
      </c>
      <c r="E80">
        <v>16</v>
      </c>
      <c r="F80">
        <v>54</v>
      </c>
      <c r="G80">
        <v>0.22857142857142856</v>
      </c>
    </row>
    <row r="81" spans="2:9">
      <c r="B81" t="s">
        <v>14</v>
      </c>
      <c r="C81" t="s">
        <v>15</v>
      </c>
      <c r="D81">
        <v>6.25E-2</v>
      </c>
      <c r="E81">
        <v>16</v>
      </c>
      <c r="F81">
        <v>53</v>
      </c>
      <c r="G81">
        <v>0.2318840579710145</v>
      </c>
    </row>
    <row r="82" spans="2:9">
      <c r="B82" t="s">
        <v>14</v>
      </c>
      <c r="C82" t="s">
        <v>15</v>
      </c>
      <c r="D82">
        <v>6.25E-2</v>
      </c>
      <c r="E82">
        <v>17</v>
      </c>
      <c r="F82">
        <v>61</v>
      </c>
      <c r="G82">
        <v>0.21794871794871795</v>
      </c>
    </row>
    <row r="83" spans="2:9">
      <c r="B83" t="s">
        <v>14</v>
      </c>
      <c r="C83" t="s">
        <v>15</v>
      </c>
      <c r="D83">
        <v>6.25E-2</v>
      </c>
      <c r="E83">
        <v>15</v>
      </c>
      <c r="F83">
        <v>59</v>
      </c>
      <c r="G83">
        <v>0.20270270270270271</v>
      </c>
      <c r="H83">
        <v>0.26555131231240225</v>
      </c>
      <c r="I83">
        <v>7.3179887598688001E-2</v>
      </c>
    </row>
    <row r="84" spans="2:9">
      <c r="B84" t="s">
        <v>14</v>
      </c>
      <c r="C84" t="s">
        <v>15</v>
      </c>
      <c r="D84">
        <v>3.125E-2</v>
      </c>
      <c r="E84">
        <v>1</v>
      </c>
      <c r="F84">
        <v>34</v>
      </c>
      <c r="G84">
        <v>2.8571428571428571E-2</v>
      </c>
    </row>
    <row r="85" spans="2:9">
      <c r="B85" t="s">
        <v>14</v>
      </c>
      <c r="C85" t="s">
        <v>15</v>
      </c>
      <c r="D85">
        <v>3.125E-2</v>
      </c>
    </row>
    <row r="86" spans="2:9">
      <c r="B86" t="s">
        <v>14</v>
      </c>
      <c r="C86" t="s">
        <v>15</v>
      </c>
      <c r="D86">
        <v>3.125E-2</v>
      </c>
      <c r="E86">
        <v>16</v>
      </c>
      <c r="F86">
        <v>67</v>
      </c>
      <c r="G86">
        <v>0.19277108433734941</v>
      </c>
    </row>
    <row r="87" spans="2:9">
      <c r="B87" t="s">
        <v>14</v>
      </c>
      <c r="C87" t="s">
        <v>15</v>
      </c>
      <c r="D87">
        <v>3.125E-2</v>
      </c>
      <c r="E87">
        <v>32</v>
      </c>
      <c r="F87">
        <v>90</v>
      </c>
      <c r="G87">
        <v>0.26229508196721313</v>
      </c>
    </row>
    <row r="88" spans="2:9">
      <c r="B88" t="s">
        <v>14</v>
      </c>
      <c r="C88" t="s">
        <v>15</v>
      </c>
      <c r="D88">
        <v>3.125E-2</v>
      </c>
    </row>
    <row r="89" spans="2:9">
      <c r="B89" t="s">
        <v>14</v>
      </c>
      <c r="C89" t="s">
        <v>15</v>
      </c>
      <c r="D89">
        <v>3.125E-2</v>
      </c>
    </row>
    <row r="90" spans="2:9">
      <c r="B90" t="s">
        <v>14</v>
      </c>
      <c r="C90" t="s">
        <v>15</v>
      </c>
      <c r="D90">
        <v>3.125E-2</v>
      </c>
    </row>
    <row r="91" spans="2:9">
      <c r="B91" t="s">
        <v>14</v>
      </c>
      <c r="C91" t="s">
        <v>15</v>
      </c>
      <c r="D91">
        <v>3.125E-2</v>
      </c>
      <c r="E91">
        <v>12</v>
      </c>
      <c r="F91">
        <v>75</v>
      </c>
      <c r="G91">
        <v>0.13793103448275862</v>
      </c>
      <c r="H91">
        <v>0.15539215733968742</v>
      </c>
      <c r="I91">
        <v>9.8680980156853684E-2</v>
      </c>
    </row>
    <row r="92" spans="2:9">
      <c r="B92" t="s">
        <v>14</v>
      </c>
      <c r="C92" t="s">
        <v>15</v>
      </c>
      <c r="D92">
        <v>1.562E-2</v>
      </c>
      <c r="E92">
        <v>2</v>
      </c>
      <c r="F92">
        <v>74</v>
      </c>
      <c r="G92">
        <v>2.6315789473684209E-2</v>
      </c>
    </row>
    <row r="93" spans="2:9">
      <c r="B93" t="s">
        <v>14</v>
      </c>
      <c r="C93" t="s">
        <v>15</v>
      </c>
      <c r="D93">
        <v>1.562E-2</v>
      </c>
    </row>
    <row r="94" spans="2:9">
      <c r="B94" t="s">
        <v>14</v>
      </c>
      <c r="C94" t="s">
        <v>15</v>
      </c>
      <c r="D94">
        <v>1.562E-2</v>
      </c>
    </row>
    <row r="95" spans="2:9">
      <c r="B95" t="s">
        <v>14</v>
      </c>
      <c r="C95" t="s">
        <v>15</v>
      </c>
      <c r="D95">
        <v>1.562E-2</v>
      </c>
      <c r="E95">
        <v>1</v>
      </c>
      <c r="F95">
        <v>24</v>
      </c>
      <c r="G95">
        <v>0.04</v>
      </c>
    </row>
    <row r="96" spans="2:9">
      <c r="B96" t="s">
        <v>14</v>
      </c>
      <c r="C96" t="s">
        <v>15</v>
      </c>
      <c r="D96">
        <v>1.562E-2</v>
      </c>
      <c r="E96">
        <v>2</v>
      </c>
      <c r="F96">
        <v>74</v>
      </c>
      <c r="G96">
        <v>2.6315789473684209E-2</v>
      </c>
    </row>
    <row r="97" spans="2:9">
      <c r="B97" t="s">
        <v>14</v>
      </c>
      <c r="C97" t="s">
        <v>15</v>
      </c>
      <c r="D97">
        <v>1.562E-2</v>
      </c>
      <c r="E97">
        <v>7</v>
      </c>
      <c r="F97">
        <v>51</v>
      </c>
      <c r="G97">
        <v>0.1206896551724138</v>
      </c>
    </row>
    <row r="98" spans="2:9">
      <c r="B98" t="s">
        <v>14</v>
      </c>
      <c r="C98" t="s">
        <v>15</v>
      </c>
      <c r="D98">
        <v>1.562E-2</v>
      </c>
    </row>
    <row r="99" spans="2:9">
      <c r="B99" t="s">
        <v>14</v>
      </c>
      <c r="C99" t="s">
        <v>15</v>
      </c>
      <c r="D99">
        <v>1.562E-2</v>
      </c>
      <c r="H99">
        <v>5.3330308529945553E-2</v>
      </c>
      <c r="I99">
        <v>4.5367195142474018E-2</v>
      </c>
    </row>
    <row r="118" spans="4:9">
      <c r="D118" t="s">
        <v>16</v>
      </c>
      <c r="E118">
        <v>8</v>
      </c>
      <c r="F118">
        <v>87</v>
      </c>
      <c r="G118">
        <v>8.4210526315789472E-2</v>
      </c>
    </row>
    <row r="119" spans="4:9">
      <c r="D119" t="s">
        <v>16</v>
      </c>
      <c r="E119">
        <v>2</v>
      </c>
      <c r="F119">
        <v>110</v>
      </c>
      <c r="G119">
        <v>1.7857142857142856E-2</v>
      </c>
    </row>
    <row r="120" spans="4:9">
      <c r="D120" t="s">
        <v>16</v>
      </c>
      <c r="E120">
        <v>5</v>
      </c>
      <c r="F120">
        <v>91</v>
      </c>
      <c r="G120">
        <v>5.2083333333333336E-2</v>
      </c>
    </row>
    <row r="121" spans="4:9">
      <c r="D121" t="s">
        <v>16</v>
      </c>
      <c r="E121">
        <v>5</v>
      </c>
      <c r="F121">
        <v>85</v>
      </c>
      <c r="G121">
        <v>5.5555555555555552E-2</v>
      </c>
    </row>
    <row r="122" spans="4:9">
      <c r="D122" t="s">
        <v>16</v>
      </c>
      <c r="E122">
        <v>5</v>
      </c>
      <c r="F122">
        <v>99</v>
      </c>
      <c r="G122">
        <v>4.807692307692308E-2</v>
      </c>
    </row>
    <row r="123" spans="4:9">
      <c r="D123" t="s">
        <v>16</v>
      </c>
      <c r="E123">
        <v>5</v>
      </c>
      <c r="F123">
        <v>107</v>
      </c>
      <c r="G123">
        <v>4.4642857142857144E-2</v>
      </c>
    </row>
    <row r="124" spans="4:9">
      <c r="D124" t="s">
        <v>16</v>
      </c>
      <c r="E124">
        <v>4</v>
      </c>
      <c r="F124">
        <v>94</v>
      </c>
      <c r="G124">
        <v>4.0816326530612242E-2</v>
      </c>
    </row>
    <row r="125" spans="4:9">
      <c r="D125" t="s">
        <v>16</v>
      </c>
      <c r="E125">
        <v>6</v>
      </c>
      <c r="F125">
        <v>93</v>
      </c>
      <c r="G125">
        <v>6.0606060606060608E-2</v>
      </c>
      <c r="H125">
        <v>5.048109067728429E-2</v>
      </c>
      <c r="I125">
        <v>1.8769663403312747E-2</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U186"/>
  <sheetViews>
    <sheetView workbookViewId="0">
      <selection activeCell="M22" sqref="M22"/>
    </sheetView>
  </sheetViews>
  <sheetFormatPr defaultRowHeight="15"/>
  <sheetData>
    <row r="1" spans="1:21">
      <c r="A1" t="s">
        <v>19</v>
      </c>
    </row>
    <row r="2" spans="1:21">
      <c r="A2" s="11" t="s">
        <v>1</v>
      </c>
      <c r="B2" s="11" t="s">
        <v>2</v>
      </c>
      <c r="C2" s="11" t="s">
        <v>3</v>
      </c>
      <c r="D2" s="11" t="s">
        <v>4</v>
      </c>
      <c r="E2" s="11" t="s">
        <v>5</v>
      </c>
      <c r="F2" s="11" t="s">
        <v>6</v>
      </c>
      <c r="G2" s="11" t="s">
        <v>7</v>
      </c>
      <c r="H2" s="11" t="s">
        <v>8</v>
      </c>
      <c r="I2" s="11" t="s">
        <v>9</v>
      </c>
      <c r="J2" s="12" t="s">
        <v>20</v>
      </c>
      <c r="K2" s="13"/>
    </row>
    <row r="3" spans="1:21" ht="15.75" thickBot="1">
      <c r="A3" t="s">
        <v>21</v>
      </c>
      <c r="B3" t="s">
        <v>22</v>
      </c>
      <c r="C3" t="s">
        <v>23</v>
      </c>
      <c r="D3">
        <v>0.75</v>
      </c>
      <c r="E3">
        <v>46</v>
      </c>
      <c r="F3">
        <v>23</v>
      </c>
      <c r="G3">
        <f>E3 / (E3 +F3)</f>
        <v>0.66666666666666663</v>
      </c>
      <c r="J3" s="14">
        <f>E3+F3</f>
        <v>69</v>
      </c>
      <c r="K3" s="13"/>
      <c r="M3" s="16"/>
      <c r="N3" s="17">
        <v>3.0000000000000001E-3</v>
      </c>
      <c r="O3" s="16"/>
      <c r="P3" s="17">
        <v>4.0000000000000001E-3</v>
      </c>
      <c r="Q3" s="16"/>
      <c r="R3" s="17">
        <v>5.0000000000000001E-3</v>
      </c>
      <c r="S3" s="16"/>
      <c r="T3" s="16" t="s">
        <v>16</v>
      </c>
      <c r="U3" s="16"/>
    </row>
    <row r="4" spans="1:21">
      <c r="E4">
        <v>50</v>
      </c>
      <c r="F4">
        <v>21</v>
      </c>
      <c r="G4">
        <f t="shared" ref="G4:G67" si="0">E4 / (E4 +F4)</f>
        <v>0.70422535211267601</v>
      </c>
      <c r="J4" s="14">
        <f t="shared" ref="J4:J67" si="1">E4+F4</f>
        <v>71</v>
      </c>
      <c r="K4" s="13"/>
      <c r="M4" s="18">
        <v>0.75</v>
      </c>
      <c r="N4" s="19">
        <v>0.69915252442823239</v>
      </c>
      <c r="O4" s="19">
        <v>3.2759844945584204E-2</v>
      </c>
      <c r="P4" s="19">
        <v>0.41607610881116652</v>
      </c>
      <c r="Q4" s="19">
        <v>5.1773999565468007E-2</v>
      </c>
      <c r="R4" s="19">
        <v>0.34352973180236596</v>
      </c>
      <c r="S4" s="19">
        <v>5.3277362104961708E-2</v>
      </c>
      <c r="T4" s="19">
        <v>1.5822784810126582E-3</v>
      </c>
      <c r="U4" s="19">
        <v>4.4753593745984017E-3</v>
      </c>
    </row>
    <row r="5" spans="1:21">
      <c r="E5">
        <v>58</v>
      </c>
      <c r="F5">
        <v>26</v>
      </c>
      <c r="G5">
        <f t="shared" si="0"/>
        <v>0.69047619047619047</v>
      </c>
      <c r="J5" s="14">
        <f t="shared" si="1"/>
        <v>84</v>
      </c>
      <c r="K5" s="13"/>
      <c r="M5" s="11">
        <v>0.375</v>
      </c>
      <c r="N5" s="20">
        <v>0.39002570543384163</v>
      </c>
      <c r="O5" s="20">
        <v>3.7955013526850101E-2</v>
      </c>
      <c r="P5" s="20">
        <v>0.29968761076442896</v>
      </c>
      <c r="Q5" s="20">
        <v>4.8148465519047848E-2</v>
      </c>
      <c r="R5" s="20">
        <v>0.18495587842882424</v>
      </c>
      <c r="S5" s="20">
        <v>6.5011533850144701E-2</v>
      </c>
      <c r="T5" s="20">
        <v>0</v>
      </c>
      <c r="U5" s="20">
        <v>0</v>
      </c>
    </row>
    <row r="6" spans="1:21">
      <c r="E6">
        <v>54</v>
      </c>
      <c r="F6">
        <v>28</v>
      </c>
      <c r="G6">
        <f t="shared" si="0"/>
        <v>0.65853658536585369</v>
      </c>
      <c r="J6" s="14">
        <f t="shared" si="1"/>
        <v>82</v>
      </c>
      <c r="K6" s="13"/>
      <c r="M6" s="11">
        <v>0.1875</v>
      </c>
      <c r="N6" s="20">
        <v>0.24366979174490791</v>
      </c>
      <c r="O6" s="20">
        <v>5.3034217313813581E-2</v>
      </c>
      <c r="P6" s="20">
        <v>0.17418459042607456</v>
      </c>
      <c r="Q6" s="20">
        <v>6.3785646911068861E-2</v>
      </c>
      <c r="R6" s="20">
        <v>4.3967087861416503E-2</v>
      </c>
      <c r="S6" s="20">
        <v>1.8666507596612293E-2</v>
      </c>
      <c r="T6" s="20">
        <v>0</v>
      </c>
      <c r="U6" s="20">
        <v>0</v>
      </c>
    </row>
    <row r="7" spans="1:21">
      <c r="E7">
        <v>48</v>
      </c>
      <c r="F7">
        <v>23</v>
      </c>
      <c r="G7">
        <f t="shared" si="0"/>
        <v>0.676056338028169</v>
      </c>
      <c r="J7" s="14">
        <f t="shared" si="1"/>
        <v>71</v>
      </c>
      <c r="K7" s="13"/>
      <c r="M7" s="11">
        <v>9.375E-2</v>
      </c>
      <c r="N7" s="20">
        <v>0.12373903617503877</v>
      </c>
      <c r="O7" s="20">
        <v>1.9411444531848735E-2</v>
      </c>
      <c r="P7" s="20">
        <v>7.3817611997735288E-2</v>
      </c>
      <c r="Q7" s="20">
        <v>5.6324741031272281E-2</v>
      </c>
      <c r="R7" s="20">
        <v>1.550057293264389E-2</v>
      </c>
      <c r="S7" s="20">
        <v>8.9488268448863709E-3</v>
      </c>
      <c r="T7" s="20">
        <v>0</v>
      </c>
      <c r="U7" s="20">
        <v>0</v>
      </c>
    </row>
    <row r="8" spans="1:21">
      <c r="E8">
        <v>57</v>
      </c>
      <c r="F8">
        <v>21</v>
      </c>
      <c r="G8">
        <f t="shared" si="0"/>
        <v>0.73076923076923073</v>
      </c>
      <c r="J8" s="14">
        <f t="shared" si="1"/>
        <v>78</v>
      </c>
      <c r="K8" s="13"/>
      <c r="M8" s="11">
        <v>4.6875E-2</v>
      </c>
      <c r="N8" s="20">
        <v>6.0884641813473021E-2</v>
      </c>
      <c r="O8" s="20">
        <v>4.5327357768368427E-3</v>
      </c>
      <c r="P8" s="20">
        <v>4.8728848199440469E-2</v>
      </c>
      <c r="Q8" s="20">
        <v>2.0223664345890676E-2</v>
      </c>
      <c r="R8" s="20">
        <v>7.2251400560224086E-3</v>
      </c>
      <c r="S8" s="20">
        <v>7.7577006018547563E-3</v>
      </c>
      <c r="T8" s="20">
        <v>0</v>
      </c>
      <c r="U8" s="20">
        <v>0</v>
      </c>
    </row>
    <row r="9" spans="1:21">
      <c r="E9">
        <v>62</v>
      </c>
      <c r="F9">
        <v>25</v>
      </c>
      <c r="G9">
        <f t="shared" si="0"/>
        <v>0.71264367816091956</v>
      </c>
      <c r="J9" s="14">
        <f t="shared" si="1"/>
        <v>87</v>
      </c>
      <c r="K9" s="13"/>
      <c r="M9" s="11" t="s">
        <v>26</v>
      </c>
      <c r="N9" s="20">
        <v>1.6025641025641025E-3</v>
      </c>
      <c r="O9" s="20">
        <v>4.5327357768368427E-3</v>
      </c>
      <c r="P9" s="20">
        <v>3.2692307692307691E-3</v>
      </c>
      <c r="Q9" s="20">
        <v>6.0549904822247919E-3</v>
      </c>
      <c r="R9" s="20">
        <v>3.4407993966817495E-3</v>
      </c>
      <c r="S9" s="20">
        <v>6.3910173665168114E-3</v>
      </c>
      <c r="T9" s="20">
        <v>0</v>
      </c>
      <c r="U9" s="20">
        <v>0</v>
      </c>
    </row>
    <row r="10" spans="1:21">
      <c r="E10">
        <v>49</v>
      </c>
      <c r="F10">
        <v>16</v>
      </c>
      <c r="G10">
        <f t="shared" si="0"/>
        <v>0.75384615384615383</v>
      </c>
      <c r="H10">
        <f>AVERAGE(G3:G10)</f>
        <v>0.69915252442823239</v>
      </c>
      <c r="I10">
        <f>STDEV(G3:G10)</f>
        <v>3.2759844945584204E-2</v>
      </c>
      <c r="J10" s="14">
        <f t="shared" si="1"/>
        <v>65</v>
      </c>
      <c r="K10" s="13"/>
    </row>
    <row r="11" spans="1:21">
      <c r="D11">
        <v>0.375</v>
      </c>
      <c r="E11">
        <v>26</v>
      </c>
      <c r="F11">
        <v>42</v>
      </c>
      <c r="G11">
        <f t="shared" si="0"/>
        <v>0.38235294117647056</v>
      </c>
      <c r="J11" s="14">
        <f t="shared" si="1"/>
        <v>68</v>
      </c>
      <c r="K11" s="13"/>
    </row>
    <row r="12" spans="1:21" ht="15.75" thickBot="1">
      <c r="E12">
        <v>39</v>
      </c>
      <c r="F12">
        <v>57</v>
      </c>
      <c r="G12">
        <f t="shared" si="0"/>
        <v>0.40625</v>
      </c>
      <c r="J12" s="14">
        <f t="shared" si="1"/>
        <v>96</v>
      </c>
      <c r="K12" s="13"/>
      <c r="M12" s="21"/>
      <c r="N12" s="22">
        <v>3.0000000000000001E-3</v>
      </c>
      <c r="O12" s="22">
        <v>4.0000000000000001E-3</v>
      </c>
      <c r="P12" s="22">
        <v>5.0000000000000001E-3</v>
      </c>
      <c r="Q12" s="21" t="s">
        <v>16</v>
      </c>
    </row>
    <row r="13" spans="1:21">
      <c r="E13">
        <v>28</v>
      </c>
      <c r="F13">
        <v>46</v>
      </c>
      <c r="G13">
        <f t="shared" si="0"/>
        <v>0.3783783783783784</v>
      </c>
      <c r="J13" s="14">
        <f t="shared" si="1"/>
        <v>74</v>
      </c>
      <c r="K13" s="13"/>
      <c r="M13" s="23">
        <v>0.75</v>
      </c>
      <c r="N13">
        <v>0.69915252442823239</v>
      </c>
      <c r="O13">
        <v>0.41607610881116652</v>
      </c>
      <c r="P13">
        <v>0.34352973180236596</v>
      </c>
    </row>
    <row r="14" spans="1:21">
      <c r="E14">
        <v>28</v>
      </c>
      <c r="F14">
        <v>60</v>
      </c>
      <c r="G14">
        <f t="shared" si="0"/>
        <v>0.31818181818181818</v>
      </c>
      <c r="J14" s="14">
        <f t="shared" si="1"/>
        <v>88</v>
      </c>
      <c r="K14" s="13"/>
      <c r="M14" s="24">
        <v>0.375</v>
      </c>
      <c r="N14">
        <v>0.39002570543384163</v>
      </c>
      <c r="O14">
        <v>0.29968761076442896</v>
      </c>
      <c r="P14">
        <v>0.18495587842882424</v>
      </c>
    </row>
    <row r="15" spans="1:21">
      <c r="E15">
        <v>30</v>
      </c>
      <c r="F15">
        <v>50</v>
      </c>
      <c r="G15">
        <f t="shared" si="0"/>
        <v>0.375</v>
      </c>
      <c r="J15" s="14">
        <f t="shared" si="1"/>
        <v>80</v>
      </c>
      <c r="K15" s="13"/>
      <c r="M15" s="24">
        <v>0.1875</v>
      </c>
      <c r="N15">
        <v>0.24366979174490791</v>
      </c>
      <c r="O15">
        <v>0.17418459042607456</v>
      </c>
      <c r="P15">
        <v>4.3967087861416503E-2</v>
      </c>
    </row>
    <row r="16" spans="1:21">
      <c r="E16">
        <v>34</v>
      </c>
      <c r="F16">
        <v>50</v>
      </c>
      <c r="G16">
        <f t="shared" si="0"/>
        <v>0.40476190476190477</v>
      </c>
      <c r="J16" s="14">
        <f t="shared" si="1"/>
        <v>84</v>
      </c>
      <c r="K16" s="13"/>
      <c r="M16" s="24">
        <v>9.3799999999999994E-2</v>
      </c>
      <c r="N16">
        <v>0.12373903617503877</v>
      </c>
      <c r="O16">
        <v>7.3817611997735288E-2</v>
      </c>
      <c r="P16">
        <v>1.550057293264389E-2</v>
      </c>
    </row>
    <row r="17" spans="4:17">
      <c r="E17">
        <v>25</v>
      </c>
      <c r="F17">
        <v>37</v>
      </c>
      <c r="G17">
        <f t="shared" si="0"/>
        <v>0.40322580645161288</v>
      </c>
      <c r="J17" s="14">
        <f t="shared" si="1"/>
        <v>62</v>
      </c>
      <c r="K17" s="13"/>
      <c r="M17" s="24">
        <v>4.6800000000000001E-2</v>
      </c>
      <c r="N17">
        <v>6.0884641813473021E-2</v>
      </c>
      <c r="O17">
        <v>4.8728848199440469E-2</v>
      </c>
      <c r="P17">
        <v>7.2251400560224086E-3</v>
      </c>
    </row>
    <row r="18" spans="4:17">
      <c r="E18">
        <v>33</v>
      </c>
      <c r="F18">
        <v>40</v>
      </c>
      <c r="G18">
        <f t="shared" si="0"/>
        <v>0.45205479452054792</v>
      </c>
      <c r="H18">
        <f>AVERAGE(G11:G18)</f>
        <v>0.39002570543384163</v>
      </c>
      <c r="I18">
        <f>STDEV(G11:G18)</f>
        <v>3.7955013526850101E-2</v>
      </c>
      <c r="J18" s="14">
        <f t="shared" si="1"/>
        <v>73</v>
      </c>
      <c r="K18" s="13"/>
      <c r="M18" s="24" t="s">
        <v>16</v>
      </c>
      <c r="Q18">
        <v>1.5820000000000001E-3</v>
      </c>
    </row>
    <row r="19" spans="4:17">
      <c r="D19">
        <v>0.1875</v>
      </c>
      <c r="E19">
        <v>17</v>
      </c>
      <c r="F19">
        <v>41</v>
      </c>
      <c r="G19">
        <f t="shared" si="0"/>
        <v>0.29310344827586204</v>
      </c>
      <c r="J19" s="14">
        <f t="shared" si="1"/>
        <v>58</v>
      </c>
      <c r="K19" s="13"/>
    </row>
    <row r="20" spans="4:17">
      <c r="E20">
        <v>15</v>
      </c>
      <c r="F20">
        <v>65</v>
      </c>
      <c r="G20">
        <f t="shared" si="0"/>
        <v>0.1875</v>
      </c>
      <c r="J20" s="14">
        <f t="shared" si="1"/>
        <v>80</v>
      </c>
    </row>
    <row r="21" spans="4:17">
      <c r="E21">
        <v>15</v>
      </c>
      <c r="F21">
        <v>62</v>
      </c>
      <c r="G21">
        <f t="shared" si="0"/>
        <v>0.19480519480519481</v>
      </c>
      <c r="J21" s="14">
        <f t="shared" si="1"/>
        <v>77</v>
      </c>
    </row>
    <row r="22" spans="4:17">
      <c r="E22">
        <v>12</v>
      </c>
      <c r="F22">
        <v>55</v>
      </c>
      <c r="G22">
        <f t="shared" si="0"/>
        <v>0.17910447761194029</v>
      </c>
      <c r="J22" s="14">
        <f t="shared" si="1"/>
        <v>67</v>
      </c>
    </row>
    <row r="23" spans="4:17">
      <c r="E23">
        <v>31</v>
      </c>
      <c r="F23">
        <v>68</v>
      </c>
      <c r="G23">
        <f t="shared" si="0"/>
        <v>0.31313131313131315</v>
      </c>
      <c r="J23" s="14">
        <f t="shared" si="1"/>
        <v>99</v>
      </c>
    </row>
    <row r="24" spans="4:17">
      <c r="E24">
        <v>23</v>
      </c>
      <c r="F24">
        <v>55</v>
      </c>
      <c r="G24">
        <f t="shared" si="0"/>
        <v>0.29487179487179488</v>
      </c>
      <c r="J24" s="14">
        <f t="shared" si="1"/>
        <v>78</v>
      </c>
    </row>
    <row r="25" spans="4:17">
      <c r="E25">
        <v>18</v>
      </c>
      <c r="F25">
        <v>58</v>
      </c>
      <c r="G25">
        <f t="shared" si="0"/>
        <v>0.23684210526315788</v>
      </c>
      <c r="J25" s="14">
        <f t="shared" si="1"/>
        <v>76</v>
      </c>
    </row>
    <row r="26" spans="4:17">
      <c r="E26">
        <v>18</v>
      </c>
      <c r="F26">
        <v>54</v>
      </c>
      <c r="G26">
        <f t="shared" si="0"/>
        <v>0.25</v>
      </c>
      <c r="H26">
        <f>AVERAGE(G19:G26)</f>
        <v>0.24366979174490791</v>
      </c>
      <c r="I26">
        <f>STDEV(G19:G26)</f>
        <v>5.3034217313813581E-2</v>
      </c>
      <c r="J26" s="14">
        <f t="shared" si="1"/>
        <v>72</v>
      </c>
    </row>
    <row r="27" spans="4:17">
      <c r="D27">
        <v>9.375E-2</v>
      </c>
      <c r="E27">
        <v>12</v>
      </c>
      <c r="F27">
        <v>84</v>
      </c>
      <c r="G27">
        <f t="shared" si="0"/>
        <v>0.125</v>
      </c>
      <c r="J27" s="14">
        <f t="shared" si="1"/>
        <v>96</v>
      </c>
    </row>
    <row r="28" spans="4:17">
      <c r="E28">
        <v>11</v>
      </c>
      <c r="F28">
        <v>79</v>
      </c>
      <c r="G28">
        <f t="shared" si="0"/>
        <v>0.12222222222222222</v>
      </c>
      <c r="J28" s="14">
        <f t="shared" si="1"/>
        <v>90</v>
      </c>
    </row>
    <row r="29" spans="4:17">
      <c r="E29">
        <v>12</v>
      </c>
      <c r="F29">
        <v>81</v>
      </c>
      <c r="G29">
        <f t="shared" si="0"/>
        <v>0.12903225806451613</v>
      </c>
      <c r="J29" s="14">
        <f t="shared" si="1"/>
        <v>93</v>
      </c>
    </row>
    <row r="30" spans="4:17">
      <c r="E30">
        <v>9</v>
      </c>
      <c r="F30">
        <v>76</v>
      </c>
      <c r="G30">
        <f t="shared" si="0"/>
        <v>0.10588235294117647</v>
      </c>
      <c r="J30" s="14">
        <f t="shared" si="1"/>
        <v>85</v>
      </c>
    </row>
    <row r="31" spans="4:17">
      <c r="E31">
        <v>12</v>
      </c>
      <c r="F31">
        <v>72</v>
      </c>
      <c r="G31">
        <f t="shared" si="0"/>
        <v>0.14285714285714285</v>
      </c>
      <c r="J31" s="14">
        <f t="shared" si="1"/>
        <v>84</v>
      </c>
    </row>
    <row r="32" spans="4:17">
      <c r="E32">
        <v>14</v>
      </c>
      <c r="F32">
        <v>75</v>
      </c>
      <c r="G32">
        <f t="shared" si="0"/>
        <v>0.15730337078651685</v>
      </c>
      <c r="J32" s="14">
        <f t="shared" si="1"/>
        <v>89</v>
      </c>
    </row>
    <row r="33" spans="4:10">
      <c r="E33">
        <v>10</v>
      </c>
      <c r="F33">
        <v>86</v>
      </c>
      <c r="G33">
        <f t="shared" si="0"/>
        <v>0.10416666666666667</v>
      </c>
      <c r="J33" s="14">
        <f t="shared" si="1"/>
        <v>96</v>
      </c>
    </row>
    <row r="34" spans="4:10">
      <c r="E34">
        <v>9</v>
      </c>
      <c r="F34">
        <v>78</v>
      </c>
      <c r="G34">
        <f t="shared" si="0"/>
        <v>0.10344827586206896</v>
      </c>
      <c r="H34">
        <f>AVERAGE(G27:G34)</f>
        <v>0.12373903617503877</v>
      </c>
      <c r="I34">
        <f>STDEV(G27:G34)</f>
        <v>1.9411444531848735E-2</v>
      </c>
      <c r="J34" s="14">
        <f t="shared" si="1"/>
        <v>87</v>
      </c>
    </row>
    <row r="35" spans="4:10">
      <c r="D35">
        <v>4.6800000000000001E-2</v>
      </c>
      <c r="E35">
        <v>5</v>
      </c>
      <c r="F35">
        <v>81</v>
      </c>
      <c r="G35">
        <f t="shared" si="0"/>
        <v>5.8139534883720929E-2</v>
      </c>
      <c r="J35" s="14">
        <f t="shared" si="1"/>
        <v>86</v>
      </c>
    </row>
    <row r="36" spans="4:10">
      <c r="E36">
        <v>3</v>
      </c>
      <c r="F36">
        <v>87</v>
      </c>
      <c r="G36">
        <f t="shared" si="0"/>
        <v>3.3333333333333333E-2</v>
      </c>
      <c r="J36" s="14">
        <f t="shared" si="1"/>
        <v>90</v>
      </c>
    </row>
    <row r="37" spans="4:10">
      <c r="E37">
        <v>4</v>
      </c>
      <c r="F37">
        <v>79</v>
      </c>
      <c r="G37">
        <f t="shared" si="0"/>
        <v>4.8192771084337352E-2</v>
      </c>
      <c r="J37" s="14">
        <f t="shared" si="1"/>
        <v>83</v>
      </c>
    </row>
    <row r="38" spans="4:10">
      <c r="E38">
        <v>4</v>
      </c>
      <c r="F38">
        <v>80</v>
      </c>
      <c r="G38">
        <f t="shared" si="0"/>
        <v>4.7619047619047616E-2</v>
      </c>
      <c r="J38" s="14">
        <f t="shared" si="1"/>
        <v>84</v>
      </c>
    </row>
    <row r="39" spans="4:10">
      <c r="E39">
        <v>6</v>
      </c>
      <c r="F39">
        <v>76</v>
      </c>
      <c r="G39">
        <f t="shared" si="0"/>
        <v>7.3170731707317069E-2</v>
      </c>
      <c r="J39" s="14">
        <f t="shared" si="1"/>
        <v>82</v>
      </c>
    </row>
    <row r="40" spans="4:10">
      <c r="E40">
        <v>7</v>
      </c>
      <c r="F40">
        <v>78</v>
      </c>
      <c r="G40">
        <f t="shared" si="0"/>
        <v>8.2352941176470587E-2</v>
      </c>
      <c r="J40" s="14">
        <f t="shared" si="1"/>
        <v>85</v>
      </c>
    </row>
    <row r="41" spans="4:10">
      <c r="E41">
        <v>7</v>
      </c>
      <c r="F41">
        <v>85</v>
      </c>
      <c r="G41">
        <f t="shared" si="0"/>
        <v>7.6086956521739135E-2</v>
      </c>
      <c r="J41" s="14">
        <f t="shared" si="1"/>
        <v>92</v>
      </c>
    </row>
    <row r="42" spans="4:10">
      <c r="E42">
        <v>6</v>
      </c>
      <c r="F42">
        <v>82</v>
      </c>
      <c r="G42">
        <f t="shared" si="0"/>
        <v>6.8181818181818177E-2</v>
      </c>
      <c r="H42">
        <f>AVERAGE(G35:G42)</f>
        <v>6.0884641813473021E-2</v>
      </c>
      <c r="I42">
        <f>STDEV(G43:G50)</f>
        <v>4.5327357768368427E-3</v>
      </c>
      <c r="J42" s="14">
        <f t="shared" si="1"/>
        <v>88</v>
      </c>
    </row>
    <row r="43" spans="4:10">
      <c r="D43" t="s">
        <v>24</v>
      </c>
      <c r="E43">
        <v>0</v>
      </c>
      <c r="F43">
        <v>67</v>
      </c>
      <c r="G43">
        <f t="shared" si="0"/>
        <v>0</v>
      </c>
      <c r="J43" s="14">
        <f t="shared" si="1"/>
        <v>67</v>
      </c>
    </row>
    <row r="44" spans="4:10">
      <c r="E44">
        <v>0</v>
      </c>
      <c r="F44">
        <v>72</v>
      </c>
      <c r="G44">
        <f t="shared" si="0"/>
        <v>0</v>
      </c>
      <c r="J44" s="14">
        <f t="shared" si="1"/>
        <v>72</v>
      </c>
    </row>
    <row r="45" spans="4:10">
      <c r="E45">
        <v>1</v>
      </c>
      <c r="F45">
        <v>77</v>
      </c>
      <c r="G45">
        <f t="shared" si="0"/>
        <v>1.282051282051282E-2</v>
      </c>
      <c r="J45" s="14">
        <f t="shared" si="1"/>
        <v>78</v>
      </c>
    </row>
    <row r="46" spans="4:10">
      <c r="E46">
        <v>0</v>
      </c>
      <c r="F46">
        <v>71</v>
      </c>
      <c r="G46">
        <f t="shared" si="0"/>
        <v>0</v>
      </c>
      <c r="J46" s="14">
        <f t="shared" si="1"/>
        <v>71</v>
      </c>
    </row>
    <row r="47" spans="4:10">
      <c r="E47">
        <v>0</v>
      </c>
      <c r="F47">
        <v>73</v>
      </c>
      <c r="G47">
        <f t="shared" si="0"/>
        <v>0</v>
      </c>
      <c r="J47" s="14">
        <f t="shared" si="1"/>
        <v>73</v>
      </c>
    </row>
    <row r="48" spans="4:10">
      <c r="E48">
        <v>0</v>
      </c>
      <c r="F48">
        <v>67</v>
      </c>
      <c r="G48">
        <f t="shared" si="0"/>
        <v>0</v>
      </c>
      <c r="J48" s="14">
        <f t="shared" si="1"/>
        <v>67</v>
      </c>
    </row>
    <row r="49" spans="3:10">
      <c r="E49">
        <v>0</v>
      </c>
      <c r="F49">
        <v>78</v>
      </c>
      <c r="G49">
        <f t="shared" si="0"/>
        <v>0</v>
      </c>
      <c r="J49" s="14">
        <f t="shared" si="1"/>
        <v>78</v>
      </c>
    </row>
    <row r="50" spans="3:10">
      <c r="E50">
        <v>0</v>
      </c>
      <c r="F50">
        <v>60</v>
      </c>
      <c r="G50">
        <f t="shared" si="0"/>
        <v>0</v>
      </c>
      <c r="H50">
        <f>AVERAGE(G43:G50)</f>
        <v>1.6025641025641025E-3</v>
      </c>
      <c r="I50">
        <f>STDEV(G43:G50)</f>
        <v>4.5327357768368427E-3</v>
      </c>
      <c r="J50" s="14">
        <f t="shared" si="1"/>
        <v>60</v>
      </c>
    </row>
    <row r="51" spans="3:10">
      <c r="C51" s="15">
        <v>4.0000000000000001E-3</v>
      </c>
      <c r="D51">
        <v>0.75</v>
      </c>
      <c r="E51">
        <v>44</v>
      </c>
      <c r="F51">
        <v>43</v>
      </c>
      <c r="G51">
        <f t="shared" si="0"/>
        <v>0.50574712643678166</v>
      </c>
      <c r="J51" s="14">
        <f t="shared" si="1"/>
        <v>87</v>
      </c>
    </row>
    <row r="52" spans="3:10">
      <c r="E52">
        <v>37</v>
      </c>
      <c r="F52">
        <v>53</v>
      </c>
      <c r="G52">
        <f t="shared" si="0"/>
        <v>0.41111111111111109</v>
      </c>
      <c r="J52" s="14">
        <f t="shared" si="1"/>
        <v>90</v>
      </c>
    </row>
    <row r="53" spans="3:10">
      <c r="E53">
        <v>40</v>
      </c>
      <c r="F53">
        <v>49</v>
      </c>
      <c r="G53">
        <f t="shared" si="0"/>
        <v>0.449438202247191</v>
      </c>
      <c r="J53" s="14">
        <f t="shared" si="1"/>
        <v>89</v>
      </c>
    </row>
    <row r="54" spans="3:10">
      <c r="E54">
        <v>35</v>
      </c>
      <c r="F54">
        <v>46</v>
      </c>
      <c r="G54">
        <f t="shared" si="0"/>
        <v>0.43209876543209874</v>
      </c>
      <c r="J54" s="14">
        <f t="shared" si="1"/>
        <v>81</v>
      </c>
    </row>
    <row r="55" spans="3:10">
      <c r="E55">
        <v>32</v>
      </c>
      <c r="F55">
        <v>48</v>
      </c>
      <c r="G55">
        <f t="shared" si="0"/>
        <v>0.4</v>
      </c>
      <c r="J55" s="14">
        <f t="shared" si="1"/>
        <v>80</v>
      </c>
    </row>
    <row r="56" spans="3:10">
      <c r="E56">
        <v>37</v>
      </c>
      <c r="F56">
        <v>49</v>
      </c>
      <c r="G56">
        <f t="shared" si="0"/>
        <v>0.43023255813953487</v>
      </c>
      <c r="J56" s="14">
        <f t="shared" si="1"/>
        <v>86</v>
      </c>
    </row>
    <row r="57" spans="3:10">
      <c r="E57">
        <v>27</v>
      </c>
      <c r="F57">
        <v>52</v>
      </c>
      <c r="G57">
        <f t="shared" si="0"/>
        <v>0.34177215189873417</v>
      </c>
      <c r="J57" s="14">
        <f t="shared" si="1"/>
        <v>79</v>
      </c>
    </row>
    <row r="58" spans="3:10">
      <c r="E58">
        <v>24</v>
      </c>
      <c r="F58">
        <v>43</v>
      </c>
      <c r="G58">
        <f t="shared" si="0"/>
        <v>0.35820895522388058</v>
      </c>
      <c r="H58">
        <f>AVERAGE(G51:G58)</f>
        <v>0.41607610881116652</v>
      </c>
      <c r="I58">
        <f>STDEV(G51:G58)</f>
        <v>5.1773999565468007E-2</v>
      </c>
      <c r="J58" s="14">
        <f t="shared" si="1"/>
        <v>67</v>
      </c>
    </row>
    <row r="59" spans="3:10">
      <c r="D59">
        <v>0.375</v>
      </c>
      <c r="E59">
        <v>33</v>
      </c>
      <c r="F59">
        <v>61</v>
      </c>
      <c r="G59">
        <f t="shared" si="0"/>
        <v>0.35106382978723405</v>
      </c>
      <c r="J59" s="14">
        <f t="shared" si="1"/>
        <v>94</v>
      </c>
    </row>
    <row r="60" spans="3:10">
      <c r="E60">
        <v>28</v>
      </c>
      <c r="F60">
        <v>80</v>
      </c>
      <c r="G60">
        <f t="shared" si="0"/>
        <v>0.25925925925925924</v>
      </c>
      <c r="J60" s="14">
        <f t="shared" si="1"/>
        <v>108</v>
      </c>
    </row>
    <row r="61" spans="3:10">
      <c r="E61">
        <v>37</v>
      </c>
      <c r="F61">
        <v>63</v>
      </c>
      <c r="G61">
        <f t="shared" si="0"/>
        <v>0.37</v>
      </c>
      <c r="J61" s="14">
        <f t="shared" si="1"/>
        <v>100</v>
      </c>
    </row>
    <row r="62" spans="3:10">
      <c r="E62">
        <v>25</v>
      </c>
      <c r="F62">
        <v>51</v>
      </c>
      <c r="G62">
        <f t="shared" si="0"/>
        <v>0.32894736842105265</v>
      </c>
      <c r="J62" s="14">
        <f t="shared" si="1"/>
        <v>76</v>
      </c>
    </row>
    <row r="63" spans="3:10">
      <c r="E63">
        <v>16</v>
      </c>
      <c r="F63">
        <v>52</v>
      </c>
      <c r="G63">
        <f t="shared" si="0"/>
        <v>0.23529411764705882</v>
      </c>
      <c r="J63" s="14">
        <f t="shared" si="1"/>
        <v>68</v>
      </c>
    </row>
    <row r="64" spans="3:10">
      <c r="E64">
        <v>26</v>
      </c>
      <c r="F64">
        <v>67</v>
      </c>
      <c r="G64">
        <f t="shared" si="0"/>
        <v>0.27956989247311825</v>
      </c>
      <c r="J64" s="14">
        <f t="shared" si="1"/>
        <v>93</v>
      </c>
    </row>
    <row r="65" spans="4:10">
      <c r="E65">
        <v>29</v>
      </c>
      <c r="F65">
        <v>64</v>
      </c>
      <c r="G65">
        <f t="shared" si="0"/>
        <v>0.31182795698924731</v>
      </c>
      <c r="J65" s="14">
        <f t="shared" si="1"/>
        <v>93</v>
      </c>
    </row>
    <row r="66" spans="4:10">
      <c r="E66">
        <v>17</v>
      </c>
      <c r="F66">
        <v>48</v>
      </c>
      <c r="G66">
        <f t="shared" si="0"/>
        <v>0.26153846153846155</v>
      </c>
      <c r="H66">
        <f>AVERAGE(G59:G66)</f>
        <v>0.29968761076442896</v>
      </c>
      <c r="I66">
        <f>STDEV(G59:G66)</f>
        <v>4.8148465519047848E-2</v>
      </c>
      <c r="J66" s="14">
        <f t="shared" si="1"/>
        <v>65</v>
      </c>
    </row>
    <row r="67" spans="4:10">
      <c r="D67">
        <v>0.1875</v>
      </c>
      <c r="E67">
        <v>22</v>
      </c>
      <c r="F67">
        <v>52</v>
      </c>
      <c r="G67">
        <f t="shared" si="0"/>
        <v>0.29729729729729731</v>
      </c>
      <c r="J67" s="14">
        <f t="shared" si="1"/>
        <v>74</v>
      </c>
    </row>
    <row r="68" spans="4:10">
      <c r="E68">
        <v>14</v>
      </c>
      <c r="F68">
        <v>80</v>
      </c>
      <c r="G68">
        <f t="shared" ref="G68:G130" si="2">E68 / (E68 +F68)</f>
        <v>0.14893617021276595</v>
      </c>
      <c r="J68" s="14">
        <f t="shared" ref="J68:J130" si="3">E68+F68</f>
        <v>94</v>
      </c>
    </row>
    <row r="69" spans="4:10">
      <c r="E69">
        <v>16</v>
      </c>
      <c r="F69">
        <v>72</v>
      </c>
      <c r="G69">
        <f t="shared" si="2"/>
        <v>0.18181818181818182</v>
      </c>
      <c r="J69" s="14">
        <f t="shared" si="3"/>
        <v>88</v>
      </c>
    </row>
    <row r="70" spans="4:10">
      <c r="E70">
        <v>9</v>
      </c>
      <c r="F70">
        <v>78</v>
      </c>
      <c r="G70">
        <f t="shared" si="2"/>
        <v>0.10344827586206896</v>
      </c>
      <c r="J70" s="14">
        <f t="shared" si="3"/>
        <v>87</v>
      </c>
    </row>
    <row r="71" spans="4:10">
      <c r="E71">
        <v>12</v>
      </c>
      <c r="F71">
        <v>78</v>
      </c>
      <c r="G71">
        <f t="shared" si="2"/>
        <v>0.13333333333333333</v>
      </c>
      <c r="J71" s="14">
        <f t="shared" si="3"/>
        <v>90</v>
      </c>
    </row>
    <row r="72" spans="4:10">
      <c r="E72">
        <v>11</v>
      </c>
      <c r="F72">
        <v>64</v>
      </c>
      <c r="G72">
        <f t="shared" si="2"/>
        <v>0.14666666666666667</v>
      </c>
      <c r="J72" s="14">
        <f t="shared" si="3"/>
        <v>75</v>
      </c>
    </row>
    <row r="73" spans="4:10">
      <c r="E73">
        <v>16</v>
      </c>
      <c r="F73">
        <v>61</v>
      </c>
      <c r="G73">
        <f t="shared" si="2"/>
        <v>0.20779220779220781</v>
      </c>
      <c r="J73" s="14">
        <f t="shared" si="3"/>
        <v>77</v>
      </c>
    </row>
    <row r="74" spans="4:10">
      <c r="H74">
        <f>AVERAGE(G67:G73)</f>
        <v>0.17418459042607456</v>
      </c>
      <c r="I74">
        <f>STDEV(G67:G73)</f>
        <v>6.3785646911068861E-2</v>
      </c>
      <c r="J74" s="14">
        <f t="shared" si="3"/>
        <v>0</v>
      </c>
    </row>
    <row r="75" spans="4:10">
      <c r="D75">
        <v>9.375E-2</v>
      </c>
      <c r="E75">
        <v>5</v>
      </c>
      <c r="F75">
        <v>63</v>
      </c>
      <c r="G75">
        <f t="shared" si="2"/>
        <v>7.3529411764705885E-2</v>
      </c>
      <c r="J75" s="14">
        <f t="shared" si="3"/>
        <v>68</v>
      </c>
    </row>
    <row r="76" spans="4:10">
      <c r="E76">
        <v>7</v>
      </c>
      <c r="F76">
        <v>88</v>
      </c>
      <c r="G76">
        <f t="shared" si="2"/>
        <v>7.3684210526315783E-2</v>
      </c>
      <c r="J76" s="14">
        <f t="shared" si="3"/>
        <v>95</v>
      </c>
    </row>
    <row r="77" spans="4:10">
      <c r="E77">
        <v>3</v>
      </c>
      <c r="F77">
        <v>86</v>
      </c>
      <c r="G77">
        <f t="shared" si="2"/>
        <v>3.3707865168539325E-2</v>
      </c>
      <c r="J77" s="14">
        <f t="shared" si="3"/>
        <v>89</v>
      </c>
    </row>
    <row r="78" spans="4:10">
      <c r="E78">
        <v>1</v>
      </c>
      <c r="F78">
        <v>76</v>
      </c>
      <c r="G78">
        <f t="shared" si="2"/>
        <v>1.2987012987012988E-2</v>
      </c>
      <c r="J78" s="14">
        <f t="shared" si="3"/>
        <v>77</v>
      </c>
    </row>
    <row r="79" spans="4:10">
      <c r="E79">
        <v>2</v>
      </c>
      <c r="F79">
        <v>80</v>
      </c>
      <c r="G79">
        <f t="shared" si="2"/>
        <v>2.4390243902439025E-2</v>
      </c>
      <c r="J79" s="14">
        <f t="shared" si="3"/>
        <v>82</v>
      </c>
    </row>
    <row r="80" spans="4:10">
      <c r="E80">
        <v>6</v>
      </c>
      <c r="F80">
        <v>61</v>
      </c>
      <c r="G80">
        <f t="shared" si="2"/>
        <v>8.9552238805970144E-2</v>
      </c>
      <c r="J80" s="14">
        <f t="shared" si="3"/>
        <v>67</v>
      </c>
    </row>
    <row r="81" spans="4:10">
      <c r="E81">
        <v>8</v>
      </c>
      <c r="F81">
        <v>80</v>
      </c>
      <c r="G81">
        <f t="shared" si="2"/>
        <v>9.0909090909090912E-2</v>
      </c>
      <c r="J81" s="14">
        <f t="shared" si="3"/>
        <v>88</v>
      </c>
    </row>
    <row r="82" spans="4:10">
      <c r="E82">
        <v>14</v>
      </c>
      <c r="F82">
        <v>59</v>
      </c>
      <c r="G82">
        <f t="shared" si="2"/>
        <v>0.19178082191780821</v>
      </c>
      <c r="H82">
        <f>AVERAGE(G75:G82)</f>
        <v>7.3817611997735288E-2</v>
      </c>
      <c r="I82">
        <f>STDEV(G75:G82)</f>
        <v>5.6324741031272281E-2</v>
      </c>
      <c r="J82" s="14">
        <f t="shared" si="3"/>
        <v>73</v>
      </c>
    </row>
    <row r="83" spans="4:10">
      <c r="D83">
        <v>4.6800000000000001E-2</v>
      </c>
      <c r="E83">
        <v>3</v>
      </c>
      <c r="F83">
        <v>75</v>
      </c>
      <c r="G83">
        <f t="shared" si="2"/>
        <v>3.8461538461538464E-2</v>
      </c>
      <c r="J83" s="14">
        <f t="shared" si="3"/>
        <v>78</v>
      </c>
    </row>
    <row r="84" spans="4:10">
      <c r="E84">
        <v>3</v>
      </c>
      <c r="F84">
        <v>76</v>
      </c>
      <c r="G84">
        <f t="shared" si="2"/>
        <v>3.7974683544303799E-2</v>
      </c>
      <c r="J84" s="14">
        <f t="shared" si="3"/>
        <v>79</v>
      </c>
    </row>
    <row r="85" spans="4:10">
      <c r="E85">
        <v>6</v>
      </c>
      <c r="F85">
        <v>68</v>
      </c>
      <c r="G85">
        <f t="shared" si="2"/>
        <v>8.1081081081081086E-2</v>
      </c>
      <c r="J85" s="14">
        <f t="shared" si="3"/>
        <v>74</v>
      </c>
    </row>
    <row r="86" spans="4:10">
      <c r="E86">
        <v>5</v>
      </c>
      <c r="F86">
        <v>64</v>
      </c>
      <c r="G86">
        <f t="shared" si="2"/>
        <v>7.2463768115942032E-2</v>
      </c>
      <c r="J86" s="14">
        <f t="shared" si="3"/>
        <v>69</v>
      </c>
    </row>
    <row r="87" spans="4:10">
      <c r="E87">
        <v>2</v>
      </c>
      <c r="F87">
        <v>66</v>
      </c>
      <c r="G87">
        <f t="shared" si="2"/>
        <v>2.9411764705882353E-2</v>
      </c>
      <c r="J87" s="14">
        <f t="shared" si="3"/>
        <v>68</v>
      </c>
    </row>
    <row r="88" spans="4:10">
      <c r="E88">
        <v>3</v>
      </c>
      <c r="F88">
        <v>71</v>
      </c>
      <c r="G88">
        <f t="shared" si="2"/>
        <v>4.0540540540540543E-2</v>
      </c>
      <c r="J88" s="14">
        <f t="shared" si="3"/>
        <v>74</v>
      </c>
    </row>
    <row r="89" spans="4:10">
      <c r="E89">
        <v>2</v>
      </c>
      <c r="F89">
        <v>69</v>
      </c>
      <c r="G89">
        <f t="shared" si="2"/>
        <v>2.8169014084507043E-2</v>
      </c>
      <c r="J89" s="14">
        <f t="shared" si="3"/>
        <v>71</v>
      </c>
    </row>
    <row r="90" spans="4:10">
      <c r="E90">
        <v>5</v>
      </c>
      <c r="F90">
        <v>76</v>
      </c>
      <c r="G90">
        <f t="shared" si="2"/>
        <v>6.1728395061728392E-2</v>
      </c>
      <c r="H90">
        <f>AVERAGE(G83:G90)</f>
        <v>4.8728848199440469E-2</v>
      </c>
      <c r="I90">
        <f>STDEV(G83:G90)</f>
        <v>2.0223664345890676E-2</v>
      </c>
      <c r="J90" s="14">
        <f t="shared" si="3"/>
        <v>81</v>
      </c>
    </row>
    <row r="91" spans="4:10">
      <c r="D91" t="s">
        <v>24</v>
      </c>
      <c r="E91">
        <v>0</v>
      </c>
      <c r="F91">
        <v>74</v>
      </c>
      <c r="G91">
        <f t="shared" si="2"/>
        <v>0</v>
      </c>
      <c r="J91" s="14">
        <f t="shared" si="3"/>
        <v>74</v>
      </c>
    </row>
    <row r="92" spans="4:10">
      <c r="E92">
        <v>0</v>
      </c>
      <c r="F92">
        <v>69</v>
      </c>
      <c r="G92">
        <f t="shared" si="2"/>
        <v>0</v>
      </c>
      <c r="J92" s="14">
        <f t="shared" si="3"/>
        <v>69</v>
      </c>
    </row>
    <row r="93" spans="4:10">
      <c r="E93">
        <v>0</v>
      </c>
      <c r="F93">
        <v>73</v>
      </c>
      <c r="G93">
        <f t="shared" si="2"/>
        <v>0</v>
      </c>
      <c r="J93" s="14">
        <f t="shared" si="3"/>
        <v>73</v>
      </c>
    </row>
    <row r="94" spans="4:10">
      <c r="E94">
        <v>0</v>
      </c>
      <c r="F94">
        <v>72</v>
      </c>
      <c r="G94">
        <f t="shared" si="2"/>
        <v>0</v>
      </c>
      <c r="J94" s="14">
        <f t="shared" si="3"/>
        <v>72</v>
      </c>
    </row>
    <row r="95" spans="4:10">
      <c r="E95">
        <v>0</v>
      </c>
      <c r="F95">
        <v>67</v>
      </c>
      <c r="G95">
        <f t="shared" si="2"/>
        <v>0</v>
      </c>
      <c r="J95" s="14">
        <f t="shared" si="3"/>
        <v>67</v>
      </c>
    </row>
    <row r="96" spans="4:10">
      <c r="E96">
        <v>1</v>
      </c>
      <c r="F96">
        <v>77</v>
      </c>
      <c r="G96">
        <f t="shared" si="2"/>
        <v>1.282051282051282E-2</v>
      </c>
      <c r="J96" s="14">
        <f t="shared" si="3"/>
        <v>78</v>
      </c>
    </row>
    <row r="97" spans="3:10">
      <c r="E97">
        <v>1</v>
      </c>
      <c r="F97">
        <v>74</v>
      </c>
      <c r="G97">
        <f t="shared" si="2"/>
        <v>1.3333333333333334E-2</v>
      </c>
      <c r="J97" s="14">
        <f t="shared" si="3"/>
        <v>75</v>
      </c>
    </row>
    <row r="98" spans="3:10">
      <c r="E98">
        <v>0</v>
      </c>
      <c r="F98">
        <v>68</v>
      </c>
      <c r="G98">
        <f t="shared" si="2"/>
        <v>0</v>
      </c>
      <c r="H98">
        <f>AVERAGE(G91:G98)</f>
        <v>3.2692307692307691E-3</v>
      </c>
      <c r="I98">
        <f>STDEV(G91:G98)</f>
        <v>6.0549904822247919E-3</v>
      </c>
      <c r="J98" s="14">
        <f t="shared" si="3"/>
        <v>68</v>
      </c>
    </row>
    <row r="99" spans="3:10">
      <c r="C99" s="15">
        <v>5.0000000000000001E-3</v>
      </c>
      <c r="D99">
        <v>0.75</v>
      </c>
      <c r="E99">
        <v>15</v>
      </c>
      <c r="F99">
        <v>31</v>
      </c>
      <c r="G99">
        <f t="shared" si="2"/>
        <v>0.32608695652173914</v>
      </c>
      <c r="J99" s="14">
        <f t="shared" si="3"/>
        <v>46</v>
      </c>
    </row>
    <row r="100" spans="3:10">
      <c r="E100">
        <v>12</v>
      </c>
      <c r="F100">
        <v>26</v>
      </c>
      <c r="G100">
        <f t="shared" si="2"/>
        <v>0.31578947368421051</v>
      </c>
      <c r="J100" s="14">
        <f t="shared" si="3"/>
        <v>38</v>
      </c>
    </row>
    <row r="101" spans="3:10">
      <c r="E101">
        <v>15</v>
      </c>
      <c r="F101">
        <v>43</v>
      </c>
      <c r="G101">
        <f t="shared" si="2"/>
        <v>0.25862068965517243</v>
      </c>
      <c r="J101" s="14">
        <f t="shared" si="3"/>
        <v>58</v>
      </c>
    </row>
    <row r="102" spans="3:10">
      <c r="E102">
        <v>16</v>
      </c>
      <c r="F102">
        <v>31</v>
      </c>
      <c r="G102">
        <f t="shared" si="2"/>
        <v>0.34042553191489361</v>
      </c>
      <c r="J102" s="14">
        <f t="shared" si="3"/>
        <v>47</v>
      </c>
    </row>
    <row r="103" spans="3:10">
      <c r="E103">
        <v>23</v>
      </c>
      <c r="F103">
        <v>46</v>
      </c>
      <c r="G103">
        <f t="shared" si="2"/>
        <v>0.33333333333333331</v>
      </c>
      <c r="J103" s="14">
        <f t="shared" si="3"/>
        <v>69</v>
      </c>
    </row>
    <row r="104" spans="3:10">
      <c r="E104">
        <v>36</v>
      </c>
      <c r="F104">
        <v>56</v>
      </c>
      <c r="G104">
        <f t="shared" si="2"/>
        <v>0.39130434782608697</v>
      </c>
      <c r="J104" s="14">
        <f t="shared" si="3"/>
        <v>92</v>
      </c>
    </row>
    <row r="105" spans="3:10">
      <c r="E105">
        <v>23</v>
      </c>
      <c r="F105">
        <v>44</v>
      </c>
      <c r="G105">
        <f t="shared" si="2"/>
        <v>0.34328358208955223</v>
      </c>
      <c r="J105" s="14">
        <f t="shared" si="3"/>
        <v>67</v>
      </c>
    </row>
    <row r="106" spans="3:10">
      <c r="E106">
        <v>29</v>
      </c>
      <c r="F106">
        <v>37</v>
      </c>
      <c r="G106">
        <f t="shared" si="2"/>
        <v>0.43939393939393939</v>
      </c>
      <c r="H106">
        <f>AVERAGE(G99:G106)</f>
        <v>0.34352973180236596</v>
      </c>
      <c r="I106">
        <f>STDEV(G99:G106)</f>
        <v>5.3277362104961708E-2</v>
      </c>
      <c r="J106" s="14">
        <f t="shared" si="3"/>
        <v>66</v>
      </c>
    </row>
    <row r="107" spans="3:10">
      <c r="D107">
        <v>0.375</v>
      </c>
      <c r="E107">
        <v>28</v>
      </c>
      <c r="F107">
        <v>58</v>
      </c>
      <c r="G107">
        <f t="shared" si="2"/>
        <v>0.32558139534883723</v>
      </c>
      <c r="J107" s="14">
        <f t="shared" si="3"/>
        <v>86</v>
      </c>
    </row>
    <row r="108" spans="3:10">
      <c r="E108">
        <v>14</v>
      </c>
      <c r="F108">
        <v>67</v>
      </c>
      <c r="G108">
        <f t="shared" si="2"/>
        <v>0.1728395061728395</v>
      </c>
      <c r="J108" s="14">
        <f t="shared" si="3"/>
        <v>81</v>
      </c>
    </row>
    <row r="109" spans="3:10">
      <c r="E109">
        <v>15</v>
      </c>
      <c r="F109">
        <v>53</v>
      </c>
      <c r="G109">
        <f t="shared" si="2"/>
        <v>0.22058823529411764</v>
      </c>
      <c r="J109" s="14">
        <f t="shared" si="3"/>
        <v>68</v>
      </c>
    </row>
    <row r="110" spans="3:10">
      <c r="E110">
        <v>11</v>
      </c>
      <c r="F110">
        <v>68</v>
      </c>
      <c r="G110">
        <f t="shared" si="2"/>
        <v>0.13924050632911392</v>
      </c>
      <c r="J110" s="14">
        <f t="shared" si="3"/>
        <v>79</v>
      </c>
    </row>
    <row r="111" spans="3:10">
      <c r="E111">
        <v>10</v>
      </c>
      <c r="F111">
        <v>56</v>
      </c>
      <c r="G111">
        <f t="shared" si="2"/>
        <v>0.15151515151515152</v>
      </c>
      <c r="J111" s="14">
        <f t="shared" si="3"/>
        <v>66</v>
      </c>
    </row>
    <row r="112" spans="3:10">
      <c r="E112">
        <v>10</v>
      </c>
      <c r="F112">
        <v>78</v>
      </c>
      <c r="G112">
        <f t="shared" si="2"/>
        <v>0.11363636363636363</v>
      </c>
      <c r="J112" s="14">
        <f t="shared" si="3"/>
        <v>88</v>
      </c>
    </row>
    <row r="113" spans="4:10">
      <c r="E113">
        <v>12</v>
      </c>
      <c r="F113">
        <v>56</v>
      </c>
      <c r="G113">
        <f t="shared" si="2"/>
        <v>0.17647058823529413</v>
      </c>
      <c r="J113" s="14">
        <f t="shared" si="3"/>
        <v>68</v>
      </c>
    </row>
    <row r="114" spans="4:10">
      <c r="E114">
        <v>16</v>
      </c>
      <c r="F114">
        <v>73</v>
      </c>
      <c r="G114">
        <f t="shared" si="2"/>
        <v>0.1797752808988764</v>
      </c>
      <c r="H114">
        <f>AVERAGE(G107:G114)</f>
        <v>0.18495587842882424</v>
      </c>
      <c r="I114">
        <f>STDEV(G107:G114)</f>
        <v>6.5011533850144701E-2</v>
      </c>
      <c r="J114" s="14">
        <f t="shared" si="3"/>
        <v>89</v>
      </c>
    </row>
    <row r="115" spans="4:10">
      <c r="D115">
        <v>0.1875</v>
      </c>
      <c r="E115">
        <v>4</v>
      </c>
      <c r="F115">
        <v>70</v>
      </c>
      <c r="G115">
        <f t="shared" si="2"/>
        <v>5.4054054054054057E-2</v>
      </c>
      <c r="J115" s="14">
        <f t="shared" si="3"/>
        <v>74</v>
      </c>
    </row>
    <row r="116" spans="4:10">
      <c r="E116">
        <v>4</v>
      </c>
      <c r="F116">
        <v>74</v>
      </c>
      <c r="G116">
        <f t="shared" si="2"/>
        <v>5.128205128205128E-2</v>
      </c>
      <c r="J116" s="14">
        <f t="shared" si="3"/>
        <v>78</v>
      </c>
    </row>
    <row r="117" spans="4:10">
      <c r="E117">
        <v>2</v>
      </c>
      <c r="F117">
        <v>70</v>
      </c>
      <c r="G117">
        <f t="shared" si="2"/>
        <v>2.7777777777777776E-2</v>
      </c>
      <c r="J117" s="14">
        <f t="shared" si="3"/>
        <v>72</v>
      </c>
    </row>
    <row r="118" spans="4:10">
      <c r="E118">
        <v>2</v>
      </c>
      <c r="F118">
        <v>75</v>
      </c>
      <c r="G118">
        <f t="shared" si="2"/>
        <v>2.5974025974025976E-2</v>
      </c>
      <c r="J118" s="14">
        <f t="shared" si="3"/>
        <v>77</v>
      </c>
    </row>
    <row r="119" spans="4:10">
      <c r="E119">
        <v>1</v>
      </c>
      <c r="F119">
        <v>67</v>
      </c>
      <c r="G119">
        <f t="shared" si="2"/>
        <v>1.4705882352941176E-2</v>
      </c>
      <c r="J119" s="14">
        <f t="shared" si="3"/>
        <v>68</v>
      </c>
    </row>
    <row r="120" spans="4:10">
      <c r="E120">
        <v>4</v>
      </c>
      <c r="F120">
        <v>72</v>
      </c>
      <c r="G120">
        <f t="shared" si="2"/>
        <v>5.2631578947368418E-2</v>
      </c>
      <c r="J120" s="14">
        <f t="shared" si="3"/>
        <v>76</v>
      </c>
    </row>
    <row r="121" spans="4:10">
      <c r="E121">
        <v>5</v>
      </c>
      <c r="F121">
        <v>68</v>
      </c>
      <c r="G121">
        <f t="shared" si="2"/>
        <v>6.8493150684931503E-2</v>
      </c>
      <c r="J121" s="14">
        <f t="shared" si="3"/>
        <v>73</v>
      </c>
    </row>
    <row r="122" spans="4:10">
      <c r="E122">
        <v>5</v>
      </c>
      <c r="F122">
        <v>83</v>
      </c>
      <c r="G122">
        <f t="shared" si="2"/>
        <v>5.6818181818181816E-2</v>
      </c>
      <c r="H122">
        <f>AVERAGE(G115:G122)</f>
        <v>4.3967087861416503E-2</v>
      </c>
      <c r="I122">
        <f>STDEV(G115:G122)</f>
        <v>1.8666507596612293E-2</v>
      </c>
      <c r="J122" s="14">
        <f t="shared" si="3"/>
        <v>88</v>
      </c>
    </row>
    <row r="123" spans="4:10">
      <c r="D123">
        <v>9.375E-2</v>
      </c>
      <c r="E123">
        <v>2</v>
      </c>
      <c r="F123">
        <v>71</v>
      </c>
      <c r="G123">
        <f t="shared" si="2"/>
        <v>2.7397260273972601E-2</v>
      </c>
      <c r="J123" s="14">
        <f t="shared" si="3"/>
        <v>73</v>
      </c>
    </row>
    <row r="124" spans="4:10">
      <c r="E124">
        <v>1</v>
      </c>
      <c r="F124">
        <v>76</v>
      </c>
      <c r="G124">
        <f t="shared" si="2"/>
        <v>1.2987012987012988E-2</v>
      </c>
      <c r="J124" s="14">
        <f t="shared" si="3"/>
        <v>77</v>
      </c>
    </row>
    <row r="125" spans="4:10">
      <c r="E125">
        <v>1</v>
      </c>
      <c r="F125">
        <v>75</v>
      </c>
      <c r="G125">
        <f t="shared" si="2"/>
        <v>1.3157894736842105E-2</v>
      </c>
      <c r="J125" s="14">
        <f t="shared" si="3"/>
        <v>76</v>
      </c>
    </row>
    <row r="126" spans="4:10">
      <c r="E126">
        <v>2</v>
      </c>
      <c r="F126">
        <v>69</v>
      </c>
      <c r="G126">
        <f t="shared" si="2"/>
        <v>2.8169014084507043E-2</v>
      </c>
      <c r="J126" s="14">
        <f t="shared" si="3"/>
        <v>71</v>
      </c>
    </row>
    <row r="127" spans="4:10">
      <c r="E127">
        <v>1</v>
      </c>
      <c r="F127">
        <v>71</v>
      </c>
      <c r="G127">
        <f t="shared" si="2"/>
        <v>1.3888888888888888E-2</v>
      </c>
      <c r="J127" s="14">
        <f t="shared" si="3"/>
        <v>72</v>
      </c>
    </row>
    <row r="128" spans="4:10">
      <c r="E128">
        <v>0</v>
      </c>
      <c r="F128">
        <v>70</v>
      </c>
      <c r="G128">
        <f t="shared" si="2"/>
        <v>0</v>
      </c>
      <c r="J128" s="14">
        <f t="shared" si="3"/>
        <v>70</v>
      </c>
    </row>
    <row r="129" spans="3:10">
      <c r="E129">
        <v>1</v>
      </c>
      <c r="F129">
        <v>67</v>
      </c>
      <c r="G129">
        <f t="shared" si="2"/>
        <v>1.4705882352941176E-2</v>
      </c>
      <c r="J129" s="14">
        <f t="shared" si="3"/>
        <v>68</v>
      </c>
    </row>
    <row r="130" spans="3:10">
      <c r="E130">
        <v>1</v>
      </c>
      <c r="F130">
        <v>72</v>
      </c>
      <c r="G130">
        <f t="shared" si="2"/>
        <v>1.3698630136986301E-2</v>
      </c>
      <c r="H130">
        <f>AVERAGE(G123:G130)</f>
        <v>1.550057293264389E-2</v>
      </c>
      <c r="I130">
        <f>STDEV(G123:G130)</f>
        <v>8.9488268448863709E-3</v>
      </c>
      <c r="J130" s="14">
        <f t="shared" si="3"/>
        <v>73</v>
      </c>
    </row>
    <row r="131" spans="3:10">
      <c r="D131">
        <v>4.6800000000000001E-2</v>
      </c>
      <c r="J131" s="14"/>
    </row>
    <row r="132" spans="3:10">
      <c r="E132">
        <v>0</v>
      </c>
      <c r="F132">
        <v>65</v>
      </c>
      <c r="G132">
        <f t="shared" ref="G132:G186" si="4">E132 / (E132 +F132)</f>
        <v>0</v>
      </c>
      <c r="J132" s="14">
        <f t="shared" ref="J132:J139" si="5">E132+F132</f>
        <v>65</v>
      </c>
    </row>
    <row r="133" spans="3:10">
      <c r="E133">
        <v>1</v>
      </c>
      <c r="F133">
        <v>71</v>
      </c>
      <c r="G133">
        <f t="shared" si="4"/>
        <v>1.3888888888888888E-2</v>
      </c>
      <c r="J133" s="14">
        <f t="shared" si="5"/>
        <v>72</v>
      </c>
    </row>
    <row r="134" spans="3:10">
      <c r="E134">
        <v>1</v>
      </c>
      <c r="F134">
        <v>67</v>
      </c>
      <c r="G134">
        <f t="shared" si="4"/>
        <v>1.4705882352941176E-2</v>
      </c>
      <c r="J134" s="14">
        <f t="shared" si="5"/>
        <v>68</v>
      </c>
    </row>
    <row r="135" spans="3:10">
      <c r="E135">
        <v>1</v>
      </c>
      <c r="F135">
        <v>62</v>
      </c>
      <c r="G135">
        <f t="shared" si="4"/>
        <v>1.5873015873015872E-2</v>
      </c>
      <c r="J135" s="14">
        <f t="shared" si="5"/>
        <v>63</v>
      </c>
    </row>
    <row r="136" spans="3:10">
      <c r="E136">
        <v>1</v>
      </c>
      <c r="F136">
        <v>74</v>
      </c>
      <c r="G136">
        <f t="shared" si="4"/>
        <v>1.3333333333333334E-2</v>
      </c>
      <c r="J136" s="14">
        <f t="shared" si="5"/>
        <v>75</v>
      </c>
    </row>
    <row r="137" spans="3:10">
      <c r="E137">
        <v>0</v>
      </c>
      <c r="F137">
        <v>64</v>
      </c>
      <c r="G137">
        <f t="shared" si="4"/>
        <v>0</v>
      </c>
      <c r="J137" s="14">
        <f t="shared" si="5"/>
        <v>64</v>
      </c>
    </row>
    <row r="138" spans="3:10">
      <c r="E138">
        <v>0</v>
      </c>
      <c r="F138">
        <v>61</v>
      </c>
      <c r="G138">
        <f t="shared" si="4"/>
        <v>0</v>
      </c>
      <c r="J138" s="14">
        <f t="shared" si="5"/>
        <v>61</v>
      </c>
    </row>
    <row r="139" spans="3:10">
      <c r="D139" t="s">
        <v>24</v>
      </c>
      <c r="E139">
        <v>0</v>
      </c>
      <c r="F139">
        <v>61</v>
      </c>
      <c r="G139">
        <f t="shared" si="4"/>
        <v>0</v>
      </c>
      <c r="H139">
        <f>AVERAGE(G132:G139)</f>
        <v>7.2251400560224086E-3</v>
      </c>
      <c r="I139">
        <f>STDEV(G132:G139)</f>
        <v>7.7577006018547563E-3</v>
      </c>
      <c r="J139" s="14">
        <f t="shared" si="5"/>
        <v>61</v>
      </c>
    </row>
    <row r="140" spans="3:10">
      <c r="C140" t="s">
        <v>25</v>
      </c>
      <c r="D140">
        <v>0.75</v>
      </c>
      <c r="E140">
        <v>0</v>
      </c>
      <c r="F140">
        <v>65</v>
      </c>
      <c r="G140">
        <f t="shared" si="4"/>
        <v>0</v>
      </c>
    </row>
    <row r="141" spans="3:10">
      <c r="E141">
        <v>0</v>
      </c>
      <c r="F141">
        <v>75</v>
      </c>
      <c r="G141">
        <f t="shared" si="4"/>
        <v>0</v>
      </c>
    </row>
    <row r="142" spans="3:10">
      <c r="E142">
        <v>1</v>
      </c>
      <c r="F142">
        <v>67</v>
      </c>
      <c r="G142">
        <f t="shared" si="4"/>
        <v>1.4705882352941176E-2</v>
      </c>
    </row>
    <row r="143" spans="3:10">
      <c r="E143">
        <v>0</v>
      </c>
      <c r="F143">
        <v>81</v>
      </c>
      <c r="G143">
        <f t="shared" si="4"/>
        <v>0</v>
      </c>
    </row>
    <row r="144" spans="3:10">
      <c r="E144">
        <v>1</v>
      </c>
      <c r="F144">
        <v>77</v>
      </c>
      <c r="G144">
        <f t="shared" si="4"/>
        <v>1.282051282051282E-2</v>
      </c>
    </row>
    <row r="145" spans="4:9">
      <c r="E145">
        <v>0</v>
      </c>
      <c r="F145">
        <v>74</v>
      </c>
      <c r="G145">
        <f t="shared" si="4"/>
        <v>0</v>
      </c>
    </row>
    <row r="146" spans="4:9">
      <c r="E146">
        <v>0</v>
      </c>
      <c r="F146">
        <v>62</v>
      </c>
      <c r="G146">
        <f t="shared" si="4"/>
        <v>0</v>
      </c>
    </row>
    <row r="147" spans="4:9">
      <c r="E147">
        <v>0</v>
      </c>
      <c r="F147">
        <v>70</v>
      </c>
      <c r="G147">
        <f t="shared" si="4"/>
        <v>0</v>
      </c>
      <c r="H147">
        <f>AVERAGE(G140:G147)</f>
        <v>3.4407993966817495E-3</v>
      </c>
      <c r="I147">
        <f>STDEV(G140:G147)</f>
        <v>6.3910173665168114E-3</v>
      </c>
    </row>
    <row r="148" spans="4:9">
      <c r="D148">
        <v>0.375</v>
      </c>
      <c r="E148">
        <v>0</v>
      </c>
      <c r="F148">
        <v>71</v>
      </c>
      <c r="G148">
        <f t="shared" si="4"/>
        <v>0</v>
      </c>
    </row>
    <row r="149" spans="4:9">
      <c r="E149">
        <v>0</v>
      </c>
      <c r="F149">
        <v>67</v>
      </c>
      <c r="G149">
        <f t="shared" si="4"/>
        <v>0</v>
      </c>
    </row>
    <row r="150" spans="4:9">
      <c r="E150">
        <v>0</v>
      </c>
      <c r="F150">
        <v>62</v>
      </c>
      <c r="G150">
        <f t="shared" si="4"/>
        <v>0</v>
      </c>
    </row>
    <row r="151" spans="4:9">
      <c r="E151">
        <v>0</v>
      </c>
      <c r="F151">
        <v>73</v>
      </c>
      <c r="G151">
        <f t="shared" si="4"/>
        <v>0</v>
      </c>
    </row>
    <row r="152" spans="4:9">
      <c r="E152">
        <v>0</v>
      </c>
      <c r="F152">
        <v>68</v>
      </c>
      <c r="G152">
        <f t="shared" si="4"/>
        <v>0</v>
      </c>
    </row>
    <row r="153" spans="4:9">
      <c r="E153">
        <v>1</v>
      </c>
      <c r="F153">
        <v>78</v>
      </c>
      <c r="G153">
        <f t="shared" si="4"/>
        <v>1.2658227848101266E-2</v>
      </c>
    </row>
    <row r="154" spans="4:9">
      <c r="E154">
        <v>0</v>
      </c>
      <c r="F154">
        <v>78</v>
      </c>
      <c r="G154">
        <f t="shared" si="4"/>
        <v>0</v>
      </c>
    </row>
    <row r="155" spans="4:9">
      <c r="E155">
        <v>0</v>
      </c>
      <c r="F155">
        <v>58</v>
      </c>
      <c r="G155">
        <f t="shared" si="4"/>
        <v>0</v>
      </c>
      <c r="H155">
        <f>AVERAGE(G148:G155)</f>
        <v>1.5822784810126582E-3</v>
      </c>
      <c r="I155">
        <f>STDEV(G148:G155)</f>
        <v>4.4753593745984017E-3</v>
      </c>
    </row>
    <row r="156" spans="4:9">
      <c r="D156">
        <v>0.1875</v>
      </c>
      <c r="E156">
        <v>0</v>
      </c>
      <c r="F156">
        <v>65</v>
      </c>
      <c r="G156">
        <f t="shared" si="4"/>
        <v>0</v>
      </c>
    </row>
    <row r="157" spans="4:9">
      <c r="E157">
        <v>0</v>
      </c>
      <c r="F157">
        <v>63</v>
      </c>
      <c r="G157">
        <f t="shared" si="4"/>
        <v>0</v>
      </c>
    </row>
    <row r="158" spans="4:9">
      <c r="E158">
        <v>0</v>
      </c>
      <c r="F158">
        <v>79</v>
      </c>
      <c r="G158">
        <f t="shared" si="4"/>
        <v>0</v>
      </c>
    </row>
    <row r="159" spans="4:9">
      <c r="E159">
        <v>0</v>
      </c>
      <c r="F159">
        <v>65</v>
      </c>
      <c r="G159">
        <f t="shared" si="4"/>
        <v>0</v>
      </c>
    </row>
    <row r="160" spans="4:9">
      <c r="E160">
        <v>0</v>
      </c>
      <c r="F160">
        <v>71</v>
      </c>
      <c r="G160">
        <f t="shared" si="4"/>
        <v>0</v>
      </c>
    </row>
    <row r="161" spans="4:9">
      <c r="E161">
        <v>0</v>
      </c>
      <c r="F161">
        <v>75</v>
      </c>
      <c r="G161">
        <f t="shared" si="4"/>
        <v>0</v>
      </c>
    </row>
    <row r="162" spans="4:9">
      <c r="E162">
        <v>0</v>
      </c>
      <c r="F162">
        <v>63</v>
      </c>
      <c r="G162">
        <f t="shared" si="4"/>
        <v>0</v>
      </c>
    </row>
    <row r="163" spans="4:9">
      <c r="E163">
        <v>0</v>
      </c>
      <c r="F163">
        <v>69</v>
      </c>
      <c r="G163">
        <f t="shared" si="4"/>
        <v>0</v>
      </c>
      <c r="H163">
        <f>AVERAGE(G156:G163)</f>
        <v>0</v>
      </c>
      <c r="I163">
        <f>STDEV(G156:G163)</f>
        <v>0</v>
      </c>
    </row>
    <row r="164" spans="4:9">
      <c r="D164">
        <v>9.375E-2</v>
      </c>
      <c r="E164">
        <v>0</v>
      </c>
      <c r="F164">
        <v>59</v>
      </c>
      <c r="G164">
        <f t="shared" si="4"/>
        <v>0</v>
      </c>
    </row>
    <row r="165" spans="4:9">
      <c r="E165">
        <v>0</v>
      </c>
      <c r="F165">
        <v>64</v>
      </c>
      <c r="G165">
        <f t="shared" si="4"/>
        <v>0</v>
      </c>
    </row>
    <row r="166" spans="4:9">
      <c r="E166">
        <v>0</v>
      </c>
      <c r="F166">
        <v>72</v>
      </c>
      <c r="G166">
        <f t="shared" si="4"/>
        <v>0</v>
      </c>
    </row>
    <row r="167" spans="4:9">
      <c r="E167">
        <v>0</v>
      </c>
      <c r="F167">
        <v>69</v>
      </c>
      <c r="G167">
        <f t="shared" si="4"/>
        <v>0</v>
      </c>
    </row>
    <row r="168" spans="4:9">
      <c r="E168">
        <v>0</v>
      </c>
      <c r="F168">
        <v>62</v>
      </c>
      <c r="G168">
        <f t="shared" si="4"/>
        <v>0</v>
      </c>
    </row>
    <row r="169" spans="4:9">
      <c r="E169">
        <v>0</v>
      </c>
      <c r="F169">
        <v>71</v>
      </c>
      <c r="G169">
        <f t="shared" si="4"/>
        <v>0</v>
      </c>
    </row>
    <row r="170" spans="4:9">
      <c r="E170">
        <v>0</v>
      </c>
      <c r="F170">
        <v>58</v>
      </c>
      <c r="G170">
        <f t="shared" si="4"/>
        <v>0</v>
      </c>
    </row>
    <row r="171" spans="4:9">
      <c r="H171">
        <f>AVERAGE(G164:G170)</f>
        <v>0</v>
      </c>
      <c r="I171">
        <v>0</v>
      </c>
    </row>
    <row r="172" spans="4:9">
      <c r="D172">
        <v>4.6800000000000001E-2</v>
      </c>
      <c r="E172">
        <v>0</v>
      </c>
      <c r="F172">
        <v>64</v>
      </c>
      <c r="G172">
        <f t="shared" si="4"/>
        <v>0</v>
      </c>
    </row>
    <row r="173" spans="4:9">
      <c r="E173">
        <v>0</v>
      </c>
      <c r="F173">
        <v>61</v>
      </c>
      <c r="G173">
        <f t="shared" si="4"/>
        <v>0</v>
      </c>
    </row>
    <row r="174" spans="4:9">
      <c r="E174">
        <v>0</v>
      </c>
      <c r="F174">
        <v>70</v>
      </c>
      <c r="G174">
        <f t="shared" si="4"/>
        <v>0</v>
      </c>
    </row>
    <row r="175" spans="4:9">
      <c r="E175">
        <v>0</v>
      </c>
      <c r="F175">
        <v>62</v>
      </c>
      <c r="G175">
        <f t="shared" si="4"/>
        <v>0</v>
      </c>
    </row>
    <row r="176" spans="4:9">
      <c r="E176">
        <v>0</v>
      </c>
      <c r="F176">
        <v>58</v>
      </c>
      <c r="G176">
        <f t="shared" si="4"/>
        <v>0</v>
      </c>
    </row>
    <row r="177" spans="4:9">
      <c r="E177">
        <v>0</v>
      </c>
      <c r="F177">
        <v>69</v>
      </c>
      <c r="G177">
        <f t="shared" si="4"/>
        <v>0</v>
      </c>
    </row>
    <row r="178" spans="4:9">
      <c r="E178">
        <v>0</v>
      </c>
      <c r="F178">
        <v>63</v>
      </c>
      <c r="G178">
        <f t="shared" si="4"/>
        <v>0</v>
      </c>
    </row>
    <row r="179" spans="4:9">
      <c r="E179">
        <v>0</v>
      </c>
      <c r="F179">
        <v>54</v>
      </c>
      <c r="G179">
        <f t="shared" si="4"/>
        <v>0</v>
      </c>
      <c r="H179">
        <f>AVERAGE(G172:G179)</f>
        <v>0</v>
      </c>
      <c r="I179">
        <v>0</v>
      </c>
    </row>
    <row r="180" spans="4:9">
      <c r="D180" t="s">
        <v>24</v>
      </c>
      <c r="E180">
        <v>0</v>
      </c>
      <c r="F180">
        <v>61</v>
      </c>
      <c r="G180">
        <f t="shared" si="4"/>
        <v>0</v>
      </c>
    </row>
    <row r="181" spans="4:9">
      <c r="E181">
        <v>0</v>
      </c>
      <c r="F181">
        <v>64</v>
      </c>
      <c r="G181">
        <f t="shared" si="4"/>
        <v>0</v>
      </c>
    </row>
    <row r="182" spans="4:9">
      <c r="E182">
        <v>0</v>
      </c>
      <c r="F182">
        <v>58</v>
      </c>
      <c r="G182">
        <f t="shared" si="4"/>
        <v>0</v>
      </c>
    </row>
    <row r="183" spans="4:9">
      <c r="E183">
        <v>0</v>
      </c>
      <c r="F183">
        <v>56</v>
      </c>
      <c r="G183">
        <f t="shared" si="4"/>
        <v>0</v>
      </c>
    </row>
    <row r="184" spans="4:9">
      <c r="E184">
        <v>0</v>
      </c>
      <c r="F184">
        <v>62</v>
      </c>
      <c r="G184">
        <f t="shared" si="4"/>
        <v>0</v>
      </c>
    </row>
    <row r="185" spans="4:9">
      <c r="E185">
        <v>0</v>
      </c>
      <c r="F185">
        <v>59</v>
      </c>
      <c r="G185">
        <f t="shared" si="4"/>
        <v>0</v>
      </c>
    </row>
    <row r="186" spans="4:9">
      <c r="E186">
        <v>0</v>
      </c>
      <c r="F186">
        <v>56</v>
      </c>
      <c r="G186">
        <f t="shared" si="4"/>
        <v>0</v>
      </c>
      <c r="H186">
        <f>AVERAGE(G179:G186)</f>
        <v>0</v>
      </c>
      <c r="I186">
        <v>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S170"/>
  <sheetViews>
    <sheetView topLeftCell="A16" workbookViewId="0">
      <selection activeCell="O50" sqref="O50"/>
    </sheetView>
  </sheetViews>
  <sheetFormatPr defaultRowHeight="15"/>
  <sheetData>
    <row r="1" spans="1:18">
      <c r="A1" t="s">
        <v>27</v>
      </c>
    </row>
    <row r="2" spans="1:18">
      <c r="A2" s="20" t="s">
        <v>1</v>
      </c>
      <c r="B2" s="20" t="s">
        <v>2</v>
      </c>
      <c r="C2" s="20" t="s">
        <v>3</v>
      </c>
      <c r="D2" s="20" t="s">
        <v>4</v>
      </c>
      <c r="E2" s="20" t="s">
        <v>5</v>
      </c>
      <c r="F2" s="20" t="s">
        <v>6</v>
      </c>
      <c r="G2" s="20" t="s">
        <v>7</v>
      </c>
      <c r="H2" s="20" t="s">
        <v>8</v>
      </c>
      <c r="I2" s="20" t="s">
        <v>9</v>
      </c>
      <c r="J2" s="20" t="s">
        <v>20</v>
      </c>
    </row>
    <row r="3" spans="1:18" ht="15.75" thickBot="1">
      <c r="A3" t="s">
        <v>28</v>
      </c>
      <c r="B3" t="s">
        <v>29</v>
      </c>
      <c r="C3" t="s">
        <v>30</v>
      </c>
      <c r="D3">
        <v>0.75</v>
      </c>
      <c r="E3">
        <v>130</v>
      </c>
      <c r="F3">
        <v>72</v>
      </c>
      <c r="G3">
        <f>E3/ (E3+F3)</f>
        <v>0.64356435643564358</v>
      </c>
      <c r="J3" s="25">
        <f>E3+F3</f>
        <v>202</v>
      </c>
      <c r="L3" s="26"/>
      <c r="M3" s="26" t="s">
        <v>30</v>
      </c>
      <c r="N3" s="26" t="s">
        <v>36</v>
      </c>
      <c r="O3" s="26" t="s">
        <v>32</v>
      </c>
      <c r="P3" s="26" t="s">
        <v>36</v>
      </c>
      <c r="Q3" s="26" t="s">
        <v>35</v>
      </c>
      <c r="R3" s="26" t="s">
        <v>36</v>
      </c>
    </row>
    <row r="4" spans="1:18">
      <c r="C4" t="s">
        <v>30</v>
      </c>
      <c r="D4">
        <v>0.75</v>
      </c>
      <c r="E4">
        <v>127</v>
      </c>
      <c r="F4">
        <v>80</v>
      </c>
      <c r="G4">
        <f t="shared" ref="G4:G9" si="0">E4/ (E4+F4)</f>
        <v>0.61352657004830913</v>
      </c>
      <c r="J4" s="14">
        <f t="shared" ref="J4:J67" si="1">E4+F4</f>
        <v>207</v>
      </c>
      <c r="L4" s="18">
        <v>0.75</v>
      </c>
      <c r="M4" s="19">
        <v>0.56119287585784483</v>
      </c>
      <c r="N4" s="19">
        <v>6.0523600136330603E-2</v>
      </c>
      <c r="O4" s="19">
        <v>0.75572269722034169</v>
      </c>
      <c r="P4" s="19">
        <v>3.6224542070552805E-2</v>
      </c>
      <c r="Q4" s="19">
        <v>0.900987282999971</v>
      </c>
      <c r="R4" s="19">
        <v>3.2577428860939138E-2</v>
      </c>
    </row>
    <row r="5" spans="1:18">
      <c r="C5" t="s">
        <v>30</v>
      </c>
      <c r="D5">
        <v>0.75</v>
      </c>
      <c r="E5">
        <v>121</v>
      </c>
      <c r="F5">
        <v>94</v>
      </c>
      <c r="G5">
        <f t="shared" si="0"/>
        <v>0.56279069767441858</v>
      </c>
      <c r="J5" s="14">
        <f t="shared" si="1"/>
        <v>215</v>
      </c>
      <c r="L5" s="11">
        <v>0.375</v>
      </c>
      <c r="M5" s="20">
        <v>0.34918639881271252</v>
      </c>
      <c r="N5" s="20">
        <v>3.5349581403432223E-2</v>
      </c>
      <c r="O5" s="20">
        <v>0.65183232175054362</v>
      </c>
      <c r="P5" s="20">
        <v>5.0651219587831094E-2</v>
      </c>
      <c r="Q5" s="20">
        <v>0.75899484934981376</v>
      </c>
      <c r="R5" s="20">
        <v>2.2096235913318663E-2</v>
      </c>
    </row>
    <row r="6" spans="1:18">
      <c r="C6" t="s">
        <v>30</v>
      </c>
      <c r="D6">
        <v>0.75</v>
      </c>
      <c r="E6">
        <v>117</v>
      </c>
      <c r="F6">
        <v>81</v>
      </c>
      <c r="G6">
        <f t="shared" si="0"/>
        <v>0.59090909090909094</v>
      </c>
      <c r="J6" s="14">
        <f t="shared" si="1"/>
        <v>198</v>
      </c>
      <c r="L6" s="11">
        <v>0.1875</v>
      </c>
      <c r="M6" s="20">
        <v>0.29133807428546404</v>
      </c>
      <c r="N6" s="20">
        <v>1.8914343337867269E-2</v>
      </c>
      <c r="O6" s="20">
        <v>0.41700826227646515</v>
      </c>
      <c r="P6" s="20">
        <v>6.5796761093104519E-2</v>
      </c>
      <c r="Q6" s="20">
        <v>0.54682455428551902</v>
      </c>
      <c r="R6" s="20">
        <v>4.1714923064497131E-2</v>
      </c>
    </row>
    <row r="7" spans="1:18">
      <c r="C7" t="s">
        <v>30</v>
      </c>
      <c r="D7">
        <v>0.75</v>
      </c>
      <c r="E7">
        <v>97</v>
      </c>
      <c r="F7">
        <v>89</v>
      </c>
      <c r="G7">
        <f t="shared" si="0"/>
        <v>0.521505376344086</v>
      </c>
      <c r="J7" s="14">
        <f t="shared" si="1"/>
        <v>186</v>
      </c>
      <c r="L7" s="11">
        <v>9.375E-2</v>
      </c>
      <c r="M7" s="20">
        <v>0.19395113711599851</v>
      </c>
      <c r="N7" s="20">
        <v>7.7609923490484303E-2</v>
      </c>
      <c r="O7" s="20">
        <v>0.33907323662103095</v>
      </c>
      <c r="P7" s="20">
        <v>4.9228168106766626E-2</v>
      </c>
      <c r="Q7" s="20">
        <v>0.41153961638438746</v>
      </c>
      <c r="R7" s="20">
        <v>6.8453450751142023E-2</v>
      </c>
    </row>
    <row r="8" spans="1:18">
      <c r="C8" t="s">
        <v>30</v>
      </c>
      <c r="D8">
        <v>0.75</v>
      </c>
      <c r="E8">
        <v>89</v>
      </c>
      <c r="F8">
        <v>79</v>
      </c>
      <c r="G8">
        <f t="shared" si="0"/>
        <v>0.52976190476190477</v>
      </c>
      <c r="J8" s="14">
        <f t="shared" si="1"/>
        <v>168</v>
      </c>
      <c r="L8" s="11">
        <v>4.6875E-2</v>
      </c>
      <c r="M8" s="20">
        <v>7.1342139195661958E-2</v>
      </c>
      <c r="N8" s="20">
        <v>2.3816849270525544E-2</v>
      </c>
      <c r="O8" s="20">
        <v>0.27702906123303456</v>
      </c>
      <c r="P8" s="20">
        <v>5.1566070653237858E-2</v>
      </c>
      <c r="Q8" s="20">
        <v>0.20601634936733279</v>
      </c>
      <c r="R8" s="20">
        <v>4.6184606324306932E-2</v>
      </c>
    </row>
    <row r="9" spans="1:18">
      <c r="C9" t="s">
        <v>30</v>
      </c>
      <c r="D9">
        <v>0.75</v>
      </c>
      <c r="E9">
        <v>83</v>
      </c>
      <c r="F9">
        <v>95</v>
      </c>
      <c r="G9">
        <f t="shared" si="0"/>
        <v>0.46629213483146065</v>
      </c>
      <c r="J9" s="14">
        <f t="shared" si="1"/>
        <v>178</v>
      </c>
      <c r="L9" s="11" t="s">
        <v>26</v>
      </c>
      <c r="M9" s="20">
        <v>1.9592656161535511E-2</v>
      </c>
      <c r="N9" s="20">
        <v>1.2494593034766882E-2</v>
      </c>
      <c r="O9" s="20">
        <v>5.4102869826879701E-2</v>
      </c>
      <c r="P9" s="20">
        <v>3.0677217834820761E-2</v>
      </c>
      <c r="Q9" s="20">
        <v>6.4412769423027885E-2</v>
      </c>
      <c r="R9" s="20">
        <v>2.5948419864409107E-2</v>
      </c>
    </row>
    <row r="10" spans="1:18">
      <c r="C10" t="s">
        <v>30</v>
      </c>
      <c r="D10">
        <v>0.75</v>
      </c>
      <c r="E10" t="s">
        <v>31</v>
      </c>
      <c r="F10" t="s">
        <v>31</v>
      </c>
      <c r="H10">
        <f>AVERAGE(G3:G10)</f>
        <v>0.56119287585784483</v>
      </c>
      <c r="I10">
        <f>STDEV(G3:G10)</f>
        <v>6.0523600136330603E-2</v>
      </c>
      <c r="J10" s="14"/>
      <c r="L10" s="11" t="s">
        <v>16</v>
      </c>
      <c r="M10" s="20">
        <v>6.0679611650485432E-4</v>
      </c>
      <c r="N10" s="20">
        <v>1.7162785951129792E-3</v>
      </c>
      <c r="O10" s="20">
        <v>8.3269308511575262E-3</v>
      </c>
      <c r="P10" s="20">
        <v>6.112356319781795E-3</v>
      </c>
      <c r="Q10" s="20">
        <v>7.5983941790780506E-3</v>
      </c>
      <c r="R10" s="20">
        <v>8.2642831622987342E-3</v>
      </c>
    </row>
    <row r="11" spans="1:18">
      <c r="C11" t="s">
        <v>30</v>
      </c>
      <c r="D11">
        <v>0.375</v>
      </c>
      <c r="E11">
        <v>75</v>
      </c>
      <c r="F11">
        <v>124</v>
      </c>
      <c r="G11">
        <f t="shared" ref="G11:G74" si="2">E11/ (E11+F11)</f>
        <v>0.37688442211055279</v>
      </c>
      <c r="J11" s="14">
        <f t="shared" si="1"/>
        <v>199</v>
      </c>
    </row>
    <row r="12" spans="1:18">
      <c r="C12" t="s">
        <v>30</v>
      </c>
      <c r="D12">
        <v>0.375</v>
      </c>
      <c r="E12">
        <v>69</v>
      </c>
      <c r="F12">
        <v>127</v>
      </c>
      <c r="G12">
        <f t="shared" si="2"/>
        <v>0.35204081632653061</v>
      </c>
      <c r="J12" s="14">
        <f t="shared" si="1"/>
        <v>196</v>
      </c>
    </row>
    <row r="13" spans="1:18">
      <c r="C13" t="s">
        <v>30</v>
      </c>
      <c r="D13">
        <v>0.375</v>
      </c>
      <c r="E13">
        <v>67</v>
      </c>
      <c r="F13">
        <v>141</v>
      </c>
      <c r="G13">
        <f t="shared" si="2"/>
        <v>0.32211538461538464</v>
      </c>
      <c r="J13" s="14">
        <f t="shared" si="1"/>
        <v>208</v>
      </c>
    </row>
    <row r="14" spans="1:18" ht="15.75" thickBot="1">
      <c r="C14" t="s">
        <v>30</v>
      </c>
      <c r="D14">
        <v>0.375</v>
      </c>
      <c r="E14">
        <v>78</v>
      </c>
      <c r="F14">
        <v>155</v>
      </c>
      <c r="G14">
        <f t="shared" si="2"/>
        <v>0.33476394849785407</v>
      </c>
      <c r="J14" s="14">
        <f t="shared" si="1"/>
        <v>233</v>
      </c>
      <c r="L14" s="21"/>
      <c r="M14" s="21" t="s">
        <v>30</v>
      </c>
      <c r="N14" s="21" t="s">
        <v>32</v>
      </c>
      <c r="O14" s="21" t="s">
        <v>35</v>
      </c>
      <c r="P14" s="27"/>
      <c r="Q14" s="27"/>
      <c r="R14" s="27"/>
    </row>
    <row r="15" spans="1:18">
      <c r="C15" t="s">
        <v>30</v>
      </c>
      <c r="D15">
        <v>0.375</v>
      </c>
      <c r="E15">
        <v>95</v>
      </c>
      <c r="F15">
        <v>142</v>
      </c>
      <c r="G15">
        <f t="shared" si="2"/>
        <v>0.40084388185654007</v>
      </c>
      <c r="J15" s="14">
        <f t="shared" si="1"/>
        <v>237</v>
      </c>
      <c r="L15" s="23">
        <v>0.75</v>
      </c>
      <c r="M15">
        <v>0.56119287585784483</v>
      </c>
      <c r="N15">
        <v>0.75572269722034169</v>
      </c>
      <c r="O15">
        <v>0.900987282999971</v>
      </c>
      <c r="P15" s="27"/>
      <c r="Q15" s="27"/>
      <c r="R15" s="27"/>
    </row>
    <row r="16" spans="1:18">
      <c r="C16" t="s">
        <v>30</v>
      </c>
      <c r="D16">
        <v>0.375</v>
      </c>
      <c r="E16">
        <v>58</v>
      </c>
      <c r="F16">
        <v>138</v>
      </c>
      <c r="G16">
        <f t="shared" si="2"/>
        <v>0.29591836734693877</v>
      </c>
      <c r="J16" s="14">
        <f t="shared" si="1"/>
        <v>196</v>
      </c>
      <c r="L16" s="24">
        <v>0.375</v>
      </c>
      <c r="M16">
        <v>0.34918639881271252</v>
      </c>
      <c r="N16">
        <v>0.65183232175054362</v>
      </c>
      <c r="O16">
        <v>0.75899484934981376</v>
      </c>
    </row>
    <row r="17" spans="3:19">
      <c r="C17" t="s">
        <v>30</v>
      </c>
      <c r="D17">
        <v>0.375</v>
      </c>
      <c r="E17">
        <v>65</v>
      </c>
      <c r="F17">
        <v>105</v>
      </c>
      <c r="G17">
        <f t="shared" si="2"/>
        <v>0.38235294117647056</v>
      </c>
      <c r="J17" s="14">
        <f t="shared" si="1"/>
        <v>170</v>
      </c>
      <c r="L17" s="24">
        <v>0.1875</v>
      </c>
      <c r="M17">
        <v>0.29133807428546404</v>
      </c>
      <c r="N17">
        <v>0.41700826227646515</v>
      </c>
      <c r="O17">
        <v>0.54682455428551902</v>
      </c>
    </row>
    <row r="18" spans="3:19">
      <c r="C18" t="s">
        <v>30</v>
      </c>
      <c r="D18">
        <v>0.375</v>
      </c>
      <c r="E18">
        <v>69</v>
      </c>
      <c r="F18">
        <v>141</v>
      </c>
      <c r="G18">
        <f t="shared" si="2"/>
        <v>0.32857142857142857</v>
      </c>
      <c r="H18">
        <f>AVERAGE(G11:G18)</f>
        <v>0.34918639881271252</v>
      </c>
      <c r="I18">
        <f>STDEV(G11:G18)</f>
        <v>3.5349581403432223E-2</v>
      </c>
      <c r="J18" s="14">
        <f t="shared" si="1"/>
        <v>210</v>
      </c>
      <c r="L18" s="24">
        <v>9.375E-2</v>
      </c>
      <c r="M18">
        <v>0.19395113711599851</v>
      </c>
      <c r="N18">
        <v>0.33907323662103095</v>
      </c>
      <c r="O18">
        <v>0.41153961638438746</v>
      </c>
    </row>
    <row r="19" spans="3:19">
      <c r="C19" t="s">
        <v>30</v>
      </c>
      <c r="D19">
        <v>0.1875</v>
      </c>
      <c r="E19">
        <v>64</v>
      </c>
      <c r="F19">
        <v>145</v>
      </c>
      <c r="G19">
        <f t="shared" si="2"/>
        <v>0.30622009569377989</v>
      </c>
      <c r="J19" s="14">
        <f t="shared" si="1"/>
        <v>209</v>
      </c>
      <c r="L19" s="24">
        <v>4.6875E-2</v>
      </c>
      <c r="M19">
        <v>7.1342139195661958E-2</v>
      </c>
      <c r="N19">
        <v>0.27702906123303456</v>
      </c>
      <c r="O19">
        <v>0.20601634936733279</v>
      </c>
    </row>
    <row r="20" spans="3:19">
      <c r="C20" t="s">
        <v>30</v>
      </c>
      <c r="D20">
        <v>0.1875</v>
      </c>
      <c r="E20">
        <v>64</v>
      </c>
      <c r="F20">
        <v>150</v>
      </c>
      <c r="G20">
        <f t="shared" si="2"/>
        <v>0.29906542056074764</v>
      </c>
      <c r="J20" s="14">
        <f t="shared" si="1"/>
        <v>214</v>
      </c>
      <c r="P20" s="24" t="s">
        <v>26</v>
      </c>
      <c r="Q20">
        <v>1.9592656161535511E-2</v>
      </c>
      <c r="R20">
        <v>5.4102869826879701E-2</v>
      </c>
      <c r="S20">
        <v>6.4412769423027885E-2</v>
      </c>
    </row>
    <row r="21" spans="3:19" ht="15.75" thickBot="1">
      <c r="C21" t="s">
        <v>30</v>
      </c>
      <c r="D21">
        <v>0.1875</v>
      </c>
      <c r="E21">
        <v>61</v>
      </c>
      <c r="F21">
        <v>137</v>
      </c>
      <c r="G21">
        <f t="shared" si="2"/>
        <v>0.30808080808080807</v>
      </c>
      <c r="J21" s="14">
        <f t="shared" si="1"/>
        <v>198</v>
      </c>
      <c r="L21" s="28" t="s">
        <v>16</v>
      </c>
      <c r="M21">
        <v>6.0679611650485432E-4</v>
      </c>
      <c r="N21">
        <v>8.3269308511575262E-3</v>
      </c>
      <c r="O21">
        <v>7.5983941790780506E-3</v>
      </c>
    </row>
    <row r="22" spans="3:19">
      <c r="C22" t="s">
        <v>30</v>
      </c>
      <c r="D22">
        <v>0.1875</v>
      </c>
      <c r="E22">
        <v>72</v>
      </c>
      <c r="F22">
        <v>164</v>
      </c>
      <c r="G22">
        <f t="shared" si="2"/>
        <v>0.30508474576271188</v>
      </c>
      <c r="J22" s="14">
        <f t="shared" si="1"/>
        <v>236</v>
      </c>
    </row>
    <row r="23" spans="3:19">
      <c r="C23" t="s">
        <v>30</v>
      </c>
      <c r="D23">
        <v>0.1875</v>
      </c>
      <c r="E23">
        <v>58</v>
      </c>
      <c r="F23">
        <v>148</v>
      </c>
      <c r="G23">
        <f t="shared" si="2"/>
        <v>0.28155339805825241</v>
      </c>
      <c r="J23" s="14">
        <f t="shared" si="1"/>
        <v>206</v>
      </c>
    </row>
    <row r="24" spans="3:19">
      <c r="C24" t="s">
        <v>30</v>
      </c>
      <c r="D24">
        <v>0.1875</v>
      </c>
      <c r="E24">
        <v>53</v>
      </c>
      <c r="F24">
        <v>127</v>
      </c>
      <c r="G24">
        <f t="shared" si="2"/>
        <v>0.29444444444444445</v>
      </c>
      <c r="J24" s="14">
        <f t="shared" si="1"/>
        <v>180</v>
      </c>
    </row>
    <row r="25" spans="3:19">
      <c r="C25" t="s">
        <v>30</v>
      </c>
      <c r="D25">
        <v>0.1875</v>
      </c>
      <c r="E25">
        <v>51</v>
      </c>
      <c r="F25">
        <v>152</v>
      </c>
      <c r="G25">
        <f t="shared" si="2"/>
        <v>0.25123152709359609</v>
      </c>
      <c r="J25" s="14">
        <f t="shared" si="1"/>
        <v>203</v>
      </c>
    </row>
    <row r="26" spans="3:19">
      <c r="C26" t="s">
        <v>30</v>
      </c>
      <c r="D26">
        <v>0.1875</v>
      </c>
      <c r="E26">
        <v>59</v>
      </c>
      <c r="F26">
        <v>148</v>
      </c>
      <c r="G26">
        <f t="shared" si="2"/>
        <v>0.28502415458937197</v>
      </c>
      <c r="H26">
        <f>AVERAGE(G19:G26)</f>
        <v>0.29133807428546404</v>
      </c>
      <c r="I26">
        <f>STDEV(G19:G26)</f>
        <v>1.8914343337867269E-2</v>
      </c>
      <c r="J26" s="14">
        <f t="shared" si="1"/>
        <v>207</v>
      </c>
    </row>
    <row r="27" spans="3:19">
      <c r="C27" t="s">
        <v>30</v>
      </c>
      <c r="D27">
        <v>9.375E-2</v>
      </c>
      <c r="E27">
        <v>46</v>
      </c>
      <c r="F27">
        <v>111</v>
      </c>
      <c r="G27">
        <f t="shared" si="2"/>
        <v>0.2929936305732484</v>
      </c>
      <c r="J27" s="14">
        <f t="shared" si="1"/>
        <v>157</v>
      </c>
    </row>
    <row r="28" spans="3:19">
      <c r="C28" t="s">
        <v>30</v>
      </c>
      <c r="D28">
        <v>9.375E-2</v>
      </c>
      <c r="E28">
        <v>61</v>
      </c>
      <c r="F28">
        <v>135</v>
      </c>
      <c r="G28">
        <f t="shared" si="2"/>
        <v>0.31122448979591838</v>
      </c>
      <c r="J28" s="14">
        <f t="shared" si="1"/>
        <v>196</v>
      </c>
    </row>
    <row r="29" spans="3:19">
      <c r="C29" t="s">
        <v>30</v>
      </c>
      <c r="D29">
        <v>9.375E-2</v>
      </c>
      <c r="E29">
        <v>48</v>
      </c>
      <c r="F29">
        <v>159</v>
      </c>
      <c r="G29">
        <f t="shared" si="2"/>
        <v>0.2318840579710145</v>
      </c>
      <c r="J29" s="14">
        <f t="shared" si="1"/>
        <v>207</v>
      </c>
    </row>
    <row r="30" spans="3:19">
      <c r="C30" t="s">
        <v>30</v>
      </c>
      <c r="D30">
        <v>9.375E-2</v>
      </c>
      <c r="E30">
        <v>25</v>
      </c>
      <c r="F30">
        <v>161</v>
      </c>
      <c r="G30">
        <f t="shared" si="2"/>
        <v>0.13440860215053763</v>
      </c>
      <c r="J30" s="14">
        <f t="shared" si="1"/>
        <v>186</v>
      </c>
    </row>
    <row r="31" spans="3:19">
      <c r="C31" t="s">
        <v>30</v>
      </c>
      <c r="D31">
        <v>9.375E-2</v>
      </c>
      <c r="E31">
        <v>41</v>
      </c>
      <c r="F31">
        <v>169</v>
      </c>
      <c r="G31">
        <f t="shared" si="2"/>
        <v>0.19523809523809524</v>
      </c>
      <c r="J31" s="14">
        <f t="shared" si="1"/>
        <v>210</v>
      </c>
    </row>
    <row r="32" spans="3:19">
      <c r="C32" t="s">
        <v>30</v>
      </c>
      <c r="D32">
        <v>9.375E-2</v>
      </c>
      <c r="E32">
        <v>22</v>
      </c>
      <c r="F32">
        <v>183</v>
      </c>
      <c r="G32">
        <f t="shared" si="2"/>
        <v>0.10731707317073171</v>
      </c>
      <c r="J32" s="14">
        <f t="shared" si="1"/>
        <v>205</v>
      </c>
    </row>
    <row r="33" spans="3:10">
      <c r="C33" t="s">
        <v>30</v>
      </c>
      <c r="D33">
        <v>9.375E-2</v>
      </c>
      <c r="E33">
        <v>29</v>
      </c>
      <c r="F33">
        <v>192</v>
      </c>
      <c r="G33">
        <f t="shared" si="2"/>
        <v>0.13122171945701358</v>
      </c>
      <c r="J33" s="14">
        <f t="shared" si="1"/>
        <v>221</v>
      </c>
    </row>
    <row r="34" spans="3:10">
      <c r="C34" t="s">
        <v>30</v>
      </c>
      <c r="D34">
        <v>9.375E-2</v>
      </c>
      <c r="E34">
        <v>33</v>
      </c>
      <c r="F34">
        <v>191</v>
      </c>
      <c r="G34">
        <f t="shared" si="2"/>
        <v>0.14732142857142858</v>
      </c>
      <c r="H34">
        <f>AVERAGE(G27:G34)</f>
        <v>0.19395113711599851</v>
      </c>
      <c r="I34">
        <f>STDEV(G27:G34)</f>
        <v>7.7609923490484303E-2</v>
      </c>
      <c r="J34" s="14">
        <f t="shared" si="1"/>
        <v>224</v>
      </c>
    </row>
    <row r="35" spans="3:10">
      <c r="C35" t="s">
        <v>30</v>
      </c>
      <c r="D35">
        <v>4.6725000000000003E-2</v>
      </c>
      <c r="E35">
        <v>22</v>
      </c>
      <c r="F35">
        <v>205</v>
      </c>
      <c r="G35">
        <f t="shared" si="2"/>
        <v>9.6916299559471369E-2</v>
      </c>
      <c r="J35" s="14">
        <f t="shared" si="1"/>
        <v>227</v>
      </c>
    </row>
    <row r="36" spans="3:10">
      <c r="C36" t="s">
        <v>30</v>
      </c>
      <c r="D36">
        <v>4.6725000000000003E-2</v>
      </c>
      <c r="E36">
        <v>19</v>
      </c>
      <c r="F36">
        <v>181</v>
      </c>
      <c r="G36">
        <f t="shared" si="2"/>
        <v>9.5000000000000001E-2</v>
      </c>
      <c r="J36" s="14">
        <f t="shared" si="1"/>
        <v>200</v>
      </c>
    </row>
    <row r="37" spans="3:10">
      <c r="C37" t="s">
        <v>30</v>
      </c>
      <c r="D37">
        <v>4.6725000000000003E-2</v>
      </c>
      <c r="E37">
        <v>17</v>
      </c>
      <c r="F37">
        <v>165</v>
      </c>
      <c r="G37">
        <f t="shared" si="2"/>
        <v>9.3406593406593408E-2</v>
      </c>
      <c r="J37" s="14">
        <f t="shared" si="1"/>
        <v>182</v>
      </c>
    </row>
    <row r="38" spans="3:10">
      <c r="C38" t="s">
        <v>30</v>
      </c>
      <c r="D38">
        <v>4.6725000000000003E-2</v>
      </c>
      <c r="E38">
        <v>18</v>
      </c>
      <c r="F38">
        <v>191</v>
      </c>
      <c r="G38">
        <f t="shared" si="2"/>
        <v>8.6124401913875603E-2</v>
      </c>
      <c r="J38" s="14">
        <f t="shared" si="1"/>
        <v>209</v>
      </c>
    </row>
    <row r="39" spans="3:10">
      <c r="C39" t="s">
        <v>30</v>
      </c>
      <c r="D39">
        <v>4.6725000000000003E-2</v>
      </c>
      <c r="E39">
        <v>8</v>
      </c>
      <c r="F39">
        <v>183</v>
      </c>
      <c r="G39">
        <f t="shared" si="2"/>
        <v>4.1884816753926704E-2</v>
      </c>
      <c r="J39" s="14">
        <f t="shared" si="1"/>
        <v>191</v>
      </c>
    </row>
    <row r="40" spans="3:10">
      <c r="C40" t="s">
        <v>30</v>
      </c>
      <c r="D40">
        <v>4.6725000000000003E-2</v>
      </c>
      <c r="E40">
        <v>14</v>
      </c>
      <c r="F40">
        <v>215</v>
      </c>
      <c r="G40">
        <f t="shared" si="2"/>
        <v>6.1135371179039298E-2</v>
      </c>
      <c r="J40" s="14">
        <f t="shared" si="1"/>
        <v>229</v>
      </c>
    </row>
    <row r="41" spans="3:10">
      <c r="C41" t="s">
        <v>30</v>
      </c>
      <c r="D41">
        <v>4.6725000000000003E-2</v>
      </c>
      <c r="E41">
        <v>10</v>
      </c>
      <c r="F41">
        <v>193</v>
      </c>
      <c r="G41">
        <f t="shared" si="2"/>
        <v>4.9261083743842367E-2</v>
      </c>
      <c r="J41" s="14">
        <f t="shared" si="1"/>
        <v>203</v>
      </c>
    </row>
    <row r="42" spans="3:10">
      <c r="C42" t="s">
        <v>30</v>
      </c>
      <c r="D42">
        <v>4.6725000000000003E-2</v>
      </c>
      <c r="E42">
        <v>11</v>
      </c>
      <c r="F42">
        <v>223</v>
      </c>
      <c r="G42">
        <f t="shared" si="2"/>
        <v>4.7008547008547008E-2</v>
      </c>
      <c r="H42">
        <f>AVERAGE(G35:G42)</f>
        <v>7.1342139195661958E-2</v>
      </c>
      <c r="I42">
        <f>STDEV(G35:G42)</f>
        <v>2.3816849270525544E-2</v>
      </c>
      <c r="J42" s="14">
        <f t="shared" si="1"/>
        <v>234</v>
      </c>
    </row>
    <row r="43" spans="3:10">
      <c r="C43" t="s">
        <v>30</v>
      </c>
      <c r="D43" t="s">
        <v>26</v>
      </c>
      <c r="E43">
        <v>6</v>
      </c>
      <c r="F43">
        <v>184</v>
      </c>
      <c r="G43">
        <f t="shared" si="2"/>
        <v>3.1578947368421054E-2</v>
      </c>
      <c r="J43" s="14">
        <f t="shared" si="1"/>
        <v>190</v>
      </c>
    </row>
    <row r="44" spans="3:10">
      <c r="C44" t="s">
        <v>30</v>
      </c>
      <c r="D44" t="s">
        <v>26</v>
      </c>
      <c r="E44">
        <v>6</v>
      </c>
      <c r="F44">
        <v>172</v>
      </c>
      <c r="G44">
        <f t="shared" si="2"/>
        <v>3.3707865168539325E-2</v>
      </c>
      <c r="J44" s="14">
        <f t="shared" si="1"/>
        <v>178</v>
      </c>
    </row>
    <row r="45" spans="3:10">
      <c r="C45" t="s">
        <v>30</v>
      </c>
      <c r="D45" t="s">
        <v>26</v>
      </c>
      <c r="E45">
        <v>1</v>
      </c>
      <c r="F45">
        <v>162</v>
      </c>
      <c r="G45">
        <f t="shared" si="2"/>
        <v>6.1349693251533744E-3</v>
      </c>
      <c r="J45" s="14">
        <f t="shared" si="1"/>
        <v>163</v>
      </c>
    </row>
    <row r="46" spans="3:10">
      <c r="C46" t="s">
        <v>30</v>
      </c>
      <c r="D46" t="s">
        <v>26</v>
      </c>
      <c r="E46">
        <v>2</v>
      </c>
      <c r="F46">
        <v>186</v>
      </c>
      <c r="G46">
        <f t="shared" si="2"/>
        <v>1.0638297872340425E-2</v>
      </c>
      <c r="J46" s="14">
        <f t="shared" si="1"/>
        <v>188</v>
      </c>
    </row>
    <row r="47" spans="3:10">
      <c r="C47" t="s">
        <v>30</v>
      </c>
      <c r="D47" t="s">
        <v>26</v>
      </c>
      <c r="E47">
        <v>0</v>
      </c>
      <c r="F47">
        <v>191</v>
      </c>
      <c r="G47">
        <f t="shared" si="2"/>
        <v>0</v>
      </c>
      <c r="J47" s="14">
        <f t="shared" si="1"/>
        <v>191</v>
      </c>
    </row>
    <row r="48" spans="3:10">
      <c r="C48" t="s">
        <v>30</v>
      </c>
      <c r="D48" t="s">
        <v>26</v>
      </c>
      <c r="E48">
        <v>4</v>
      </c>
      <c r="F48">
        <v>183</v>
      </c>
      <c r="G48">
        <f t="shared" si="2"/>
        <v>2.1390374331550801E-2</v>
      </c>
      <c r="J48" s="14">
        <f t="shared" si="1"/>
        <v>187</v>
      </c>
    </row>
    <row r="49" spans="1:10">
      <c r="C49" t="s">
        <v>30</v>
      </c>
      <c r="D49" t="s">
        <v>26</v>
      </c>
      <c r="E49">
        <v>6</v>
      </c>
      <c r="F49">
        <v>211</v>
      </c>
      <c r="G49">
        <f t="shared" si="2"/>
        <v>2.7649769585253458E-2</v>
      </c>
      <c r="J49" s="14">
        <f t="shared" si="1"/>
        <v>217</v>
      </c>
    </row>
    <row r="50" spans="1:10">
      <c r="C50" t="s">
        <v>30</v>
      </c>
      <c r="D50" t="s">
        <v>26</v>
      </c>
      <c r="E50">
        <v>5</v>
      </c>
      <c r="F50">
        <v>190</v>
      </c>
      <c r="G50">
        <f t="shared" si="2"/>
        <v>2.564102564102564E-2</v>
      </c>
      <c r="H50">
        <f>AVERAGE(G43:G50)</f>
        <v>1.9592656161535511E-2</v>
      </c>
      <c r="I50">
        <f>STDEV(G43:G50)</f>
        <v>1.2494593034766882E-2</v>
      </c>
      <c r="J50" s="14">
        <f t="shared" si="1"/>
        <v>195</v>
      </c>
    </row>
    <row r="51" spans="1:10">
      <c r="C51" t="s">
        <v>30</v>
      </c>
      <c r="D51" t="s">
        <v>16</v>
      </c>
      <c r="E51">
        <v>0</v>
      </c>
      <c r="F51">
        <v>197</v>
      </c>
      <c r="G51">
        <f t="shared" si="2"/>
        <v>0</v>
      </c>
      <c r="J51" s="14">
        <f t="shared" si="1"/>
        <v>197</v>
      </c>
    </row>
    <row r="52" spans="1:10">
      <c r="C52" t="s">
        <v>30</v>
      </c>
      <c r="D52" t="s">
        <v>16</v>
      </c>
      <c r="E52">
        <v>1</v>
      </c>
      <c r="F52">
        <v>205</v>
      </c>
      <c r="G52">
        <f t="shared" si="2"/>
        <v>4.8543689320388345E-3</v>
      </c>
      <c r="J52" s="14">
        <f t="shared" si="1"/>
        <v>206</v>
      </c>
    </row>
    <row r="53" spans="1:10">
      <c r="C53" t="s">
        <v>30</v>
      </c>
      <c r="D53" t="s">
        <v>16</v>
      </c>
      <c r="E53">
        <v>0</v>
      </c>
      <c r="F53">
        <v>181</v>
      </c>
      <c r="G53">
        <f t="shared" si="2"/>
        <v>0</v>
      </c>
      <c r="J53" s="14">
        <f t="shared" si="1"/>
        <v>181</v>
      </c>
    </row>
    <row r="54" spans="1:10">
      <c r="C54" t="s">
        <v>30</v>
      </c>
      <c r="D54" t="s">
        <v>16</v>
      </c>
      <c r="E54">
        <v>0</v>
      </c>
      <c r="F54">
        <v>179</v>
      </c>
      <c r="G54">
        <f t="shared" si="2"/>
        <v>0</v>
      </c>
      <c r="J54" s="14">
        <f t="shared" si="1"/>
        <v>179</v>
      </c>
    </row>
    <row r="55" spans="1:10">
      <c r="C55" t="s">
        <v>30</v>
      </c>
      <c r="D55" t="s">
        <v>16</v>
      </c>
      <c r="E55">
        <v>0</v>
      </c>
      <c r="F55">
        <v>217</v>
      </c>
      <c r="G55">
        <f t="shared" si="2"/>
        <v>0</v>
      </c>
      <c r="J55" s="14">
        <f t="shared" si="1"/>
        <v>217</v>
      </c>
    </row>
    <row r="56" spans="1:10">
      <c r="C56" t="s">
        <v>30</v>
      </c>
      <c r="D56" t="s">
        <v>16</v>
      </c>
      <c r="E56">
        <v>0</v>
      </c>
      <c r="F56">
        <v>209</v>
      </c>
      <c r="G56">
        <f t="shared" si="2"/>
        <v>0</v>
      </c>
      <c r="J56" s="14">
        <f t="shared" si="1"/>
        <v>209</v>
      </c>
    </row>
    <row r="57" spans="1:10">
      <c r="C57" t="s">
        <v>30</v>
      </c>
      <c r="D57" t="s">
        <v>16</v>
      </c>
      <c r="E57">
        <v>0</v>
      </c>
      <c r="F57">
        <v>194</v>
      </c>
      <c r="G57">
        <f t="shared" si="2"/>
        <v>0</v>
      </c>
      <c r="J57" s="14">
        <f t="shared" si="1"/>
        <v>194</v>
      </c>
    </row>
    <row r="58" spans="1:10">
      <c r="C58" t="s">
        <v>30</v>
      </c>
      <c r="D58" t="s">
        <v>16</v>
      </c>
      <c r="E58">
        <v>0</v>
      </c>
      <c r="F58">
        <v>209</v>
      </c>
      <c r="G58">
        <f t="shared" si="2"/>
        <v>0</v>
      </c>
      <c r="H58">
        <f>AVERAGE(G51:G58)</f>
        <v>6.0679611650485432E-4</v>
      </c>
      <c r="I58">
        <f>STDEV(G51:G58)</f>
        <v>1.7162785951129792E-3</v>
      </c>
      <c r="J58" s="14">
        <f t="shared" si="1"/>
        <v>209</v>
      </c>
    </row>
    <row r="59" spans="1:10">
      <c r="A59" t="s">
        <v>28</v>
      </c>
      <c r="B59" t="s">
        <v>29</v>
      </c>
      <c r="C59" t="s">
        <v>32</v>
      </c>
      <c r="D59">
        <v>0.75</v>
      </c>
      <c r="E59">
        <v>142</v>
      </c>
      <c r="F59">
        <v>49</v>
      </c>
      <c r="G59">
        <f t="shared" si="2"/>
        <v>0.74345549738219896</v>
      </c>
      <c r="J59" s="14">
        <f t="shared" si="1"/>
        <v>191</v>
      </c>
    </row>
    <row r="60" spans="1:10">
      <c r="C60" t="s">
        <v>32</v>
      </c>
      <c r="D60">
        <v>0.75</v>
      </c>
      <c r="E60">
        <v>163</v>
      </c>
      <c r="F60">
        <v>50</v>
      </c>
      <c r="G60">
        <f t="shared" si="2"/>
        <v>0.76525821596244137</v>
      </c>
      <c r="J60" s="14">
        <f t="shared" si="1"/>
        <v>213</v>
      </c>
    </row>
    <row r="61" spans="1:10">
      <c r="C61" t="s">
        <v>32</v>
      </c>
      <c r="D61">
        <v>0.75</v>
      </c>
      <c r="E61">
        <v>171</v>
      </c>
      <c r="F61">
        <v>80</v>
      </c>
      <c r="G61">
        <f t="shared" si="2"/>
        <v>0.68127490039840632</v>
      </c>
      <c r="J61" s="14">
        <f t="shared" si="1"/>
        <v>251</v>
      </c>
    </row>
    <row r="62" spans="1:10">
      <c r="C62" t="s">
        <v>32</v>
      </c>
      <c r="D62">
        <v>0.75</v>
      </c>
      <c r="E62">
        <v>157</v>
      </c>
      <c r="F62">
        <v>51</v>
      </c>
      <c r="G62">
        <f t="shared" si="2"/>
        <v>0.75480769230769229</v>
      </c>
      <c r="J62" s="14">
        <f t="shared" si="1"/>
        <v>208</v>
      </c>
    </row>
    <row r="63" spans="1:10">
      <c r="C63" t="s">
        <v>32</v>
      </c>
      <c r="D63">
        <v>0.75</v>
      </c>
      <c r="E63">
        <v>161</v>
      </c>
      <c r="F63">
        <v>52</v>
      </c>
      <c r="G63">
        <f t="shared" si="2"/>
        <v>0.755868544600939</v>
      </c>
      <c r="J63" s="14">
        <f t="shared" si="1"/>
        <v>213</v>
      </c>
    </row>
    <row r="64" spans="1:10">
      <c r="C64" t="s">
        <v>32</v>
      </c>
      <c r="D64">
        <v>0.75</v>
      </c>
      <c r="E64">
        <v>165</v>
      </c>
      <c r="F64">
        <v>39</v>
      </c>
      <c r="G64">
        <f t="shared" si="2"/>
        <v>0.80882352941176472</v>
      </c>
      <c r="J64" s="14">
        <f t="shared" si="1"/>
        <v>204</v>
      </c>
    </row>
    <row r="65" spans="3:10">
      <c r="C65" t="s">
        <v>32</v>
      </c>
      <c r="D65">
        <v>0.75</v>
      </c>
      <c r="E65">
        <v>146</v>
      </c>
      <c r="F65">
        <v>47</v>
      </c>
      <c r="G65">
        <f t="shared" si="2"/>
        <v>0.75647668393782386</v>
      </c>
      <c r="J65" s="14">
        <f t="shared" si="1"/>
        <v>193</v>
      </c>
    </row>
    <row r="66" spans="3:10">
      <c r="C66" t="s">
        <v>32</v>
      </c>
      <c r="D66">
        <v>0.75</v>
      </c>
      <c r="E66">
        <v>170</v>
      </c>
      <c r="F66">
        <v>48</v>
      </c>
      <c r="G66">
        <f t="shared" si="2"/>
        <v>0.77981651376146788</v>
      </c>
      <c r="H66">
        <f>AVERAGE(G59:G66)</f>
        <v>0.75572269722034169</v>
      </c>
      <c r="I66">
        <f>STDEV(G59:G66)</f>
        <v>3.6224542070552805E-2</v>
      </c>
      <c r="J66" s="14">
        <f t="shared" si="1"/>
        <v>218</v>
      </c>
    </row>
    <row r="67" spans="3:10">
      <c r="C67" t="s">
        <v>32</v>
      </c>
      <c r="D67">
        <v>0.375</v>
      </c>
      <c r="E67">
        <v>140</v>
      </c>
      <c r="F67">
        <v>44</v>
      </c>
      <c r="G67">
        <f t="shared" si="2"/>
        <v>0.76086956521739135</v>
      </c>
      <c r="J67" s="14">
        <f t="shared" si="1"/>
        <v>184</v>
      </c>
    </row>
    <row r="68" spans="3:10">
      <c r="C68" t="s">
        <v>32</v>
      </c>
      <c r="D68">
        <v>0.375</v>
      </c>
      <c r="E68">
        <v>112</v>
      </c>
      <c r="F68">
        <v>63</v>
      </c>
      <c r="G68">
        <f t="shared" si="2"/>
        <v>0.64</v>
      </c>
      <c r="J68" s="14">
        <f t="shared" ref="J68:J131" si="3">E68+F68</f>
        <v>175</v>
      </c>
    </row>
    <row r="69" spans="3:10">
      <c r="C69" t="s">
        <v>32</v>
      </c>
      <c r="D69">
        <v>0.375</v>
      </c>
      <c r="E69">
        <v>121</v>
      </c>
      <c r="F69">
        <v>76</v>
      </c>
      <c r="G69">
        <f t="shared" si="2"/>
        <v>0.6142131979695431</v>
      </c>
      <c r="J69" s="14">
        <f t="shared" si="3"/>
        <v>197</v>
      </c>
    </row>
    <row r="70" spans="3:10">
      <c r="C70" t="s">
        <v>32</v>
      </c>
      <c r="D70">
        <v>0.375</v>
      </c>
      <c r="E70">
        <v>132</v>
      </c>
      <c r="F70">
        <v>78</v>
      </c>
      <c r="G70">
        <f t="shared" si="2"/>
        <v>0.62857142857142856</v>
      </c>
      <c r="J70" s="14">
        <f t="shared" si="3"/>
        <v>210</v>
      </c>
    </row>
    <row r="71" spans="3:10">
      <c r="C71" t="s">
        <v>32</v>
      </c>
      <c r="D71">
        <v>0.375</v>
      </c>
      <c r="E71">
        <v>139</v>
      </c>
      <c r="F71">
        <v>63</v>
      </c>
      <c r="G71">
        <f t="shared" si="2"/>
        <v>0.68811881188118806</v>
      </c>
      <c r="J71" s="14">
        <f t="shared" si="3"/>
        <v>202</v>
      </c>
    </row>
    <row r="72" spans="3:10">
      <c r="C72" t="s">
        <v>32</v>
      </c>
      <c r="D72">
        <v>0.375</v>
      </c>
      <c r="E72">
        <v>119</v>
      </c>
      <c r="F72">
        <v>78</v>
      </c>
      <c r="G72">
        <f t="shared" si="2"/>
        <v>0.60406091370558379</v>
      </c>
      <c r="J72" s="14">
        <f t="shared" si="3"/>
        <v>197</v>
      </c>
    </row>
    <row r="73" spans="3:10">
      <c r="C73" t="s">
        <v>32</v>
      </c>
      <c r="D73">
        <v>0.375</v>
      </c>
      <c r="E73">
        <v>128</v>
      </c>
      <c r="F73">
        <v>74</v>
      </c>
      <c r="G73">
        <f t="shared" si="2"/>
        <v>0.63366336633663367</v>
      </c>
      <c r="J73" s="14">
        <f t="shared" si="3"/>
        <v>202</v>
      </c>
    </row>
    <row r="74" spans="3:10">
      <c r="C74" t="s">
        <v>32</v>
      </c>
      <c r="D74">
        <v>0.375</v>
      </c>
      <c r="E74">
        <v>120</v>
      </c>
      <c r="F74">
        <v>66</v>
      </c>
      <c r="G74">
        <f t="shared" si="2"/>
        <v>0.64516129032258063</v>
      </c>
      <c r="H74">
        <f>AVERAGE(G67:G74)</f>
        <v>0.65183232175054362</v>
      </c>
      <c r="I74">
        <f>STDEV(G67:G74)</f>
        <v>5.0651219587831094E-2</v>
      </c>
      <c r="J74" s="14">
        <f t="shared" si="3"/>
        <v>186</v>
      </c>
    </row>
    <row r="75" spans="3:10">
      <c r="C75" t="s">
        <v>32</v>
      </c>
      <c r="D75">
        <v>0.1875</v>
      </c>
      <c r="E75">
        <v>78</v>
      </c>
      <c r="F75">
        <v>118</v>
      </c>
      <c r="G75">
        <f t="shared" ref="G75:G138" si="4">E75/ (E75+F75)</f>
        <v>0.39795918367346939</v>
      </c>
      <c r="J75" s="14">
        <f t="shared" si="3"/>
        <v>196</v>
      </c>
    </row>
    <row r="76" spans="3:10">
      <c r="C76" t="s">
        <v>32</v>
      </c>
      <c r="D76">
        <v>0.1875</v>
      </c>
      <c r="E76">
        <v>89</v>
      </c>
      <c r="F76">
        <v>120</v>
      </c>
      <c r="G76">
        <f t="shared" si="4"/>
        <v>0.42583732057416268</v>
      </c>
      <c r="J76" s="14">
        <f t="shared" si="3"/>
        <v>209</v>
      </c>
    </row>
    <row r="77" spans="3:10">
      <c r="C77" t="s">
        <v>32</v>
      </c>
      <c r="D77">
        <v>0.1875</v>
      </c>
      <c r="E77">
        <v>100</v>
      </c>
      <c r="F77">
        <v>87</v>
      </c>
      <c r="G77">
        <f t="shared" si="4"/>
        <v>0.53475935828877008</v>
      </c>
      <c r="J77" s="14">
        <f t="shared" si="3"/>
        <v>187</v>
      </c>
    </row>
    <row r="78" spans="3:10">
      <c r="C78" t="s">
        <v>32</v>
      </c>
      <c r="D78">
        <v>0.1875</v>
      </c>
      <c r="E78">
        <v>86</v>
      </c>
      <c r="F78">
        <v>94</v>
      </c>
      <c r="G78">
        <f t="shared" si="4"/>
        <v>0.4777777777777778</v>
      </c>
      <c r="J78" s="14">
        <f t="shared" si="3"/>
        <v>180</v>
      </c>
    </row>
    <row r="79" spans="3:10">
      <c r="C79" t="s">
        <v>32</v>
      </c>
      <c r="D79">
        <v>0.1875</v>
      </c>
      <c r="E79">
        <v>76</v>
      </c>
      <c r="F79">
        <v>138</v>
      </c>
      <c r="G79">
        <f t="shared" si="4"/>
        <v>0.35514018691588783</v>
      </c>
      <c r="J79" s="14">
        <f t="shared" si="3"/>
        <v>214</v>
      </c>
    </row>
    <row r="80" spans="3:10">
      <c r="C80" t="s">
        <v>32</v>
      </c>
      <c r="D80">
        <v>0.1875</v>
      </c>
      <c r="E80">
        <v>87</v>
      </c>
      <c r="F80">
        <v>117</v>
      </c>
      <c r="G80">
        <f t="shared" si="4"/>
        <v>0.4264705882352941</v>
      </c>
      <c r="J80" s="14">
        <f t="shared" si="3"/>
        <v>204</v>
      </c>
    </row>
    <row r="81" spans="3:10">
      <c r="C81" t="s">
        <v>32</v>
      </c>
      <c r="D81">
        <v>0.1875</v>
      </c>
      <c r="E81">
        <v>69</v>
      </c>
      <c r="F81">
        <v>140</v>
      </c>
      <c r="G81">
        <f t="shared" si="4"/>
        <v>0.33014354066985646</v>
      </c>
      <c r="J81" s="14">
        <f t="shared" si="3"/>
        <v>209</v>
      </c>
    </row>
    <row r="82" spans="3:10">
      <c r="C82" t="s">
        <v>32</v>
      </c>
      <c r="D82">
        <v>0.1875</v>
      </c>
      <c r="E82">
        <v>71</v>
      </c>
      <c r="F82">
        <v>112</v>
      </c>
      <c r="G82">
        <f t="shared" si="4"/>
        <v>0.38797814207650272</v>
      </c>
      <c r="H82">
        <f>AVERAGE(G75:G82)</f>
        <v>0.41700826227646515</v>
      </c>
      <c r="I82">
        <f>STDEV(G75:G82)</f>
        <v>6.5796761093104519E-2</v>
      </c>
      <c r="J82" s="14">
        <f t="shared" si="3"/>
        <v>183</v>
      </c>
    </row>
    <row r="83" spans="3:10">
      <c r="C83" t="s">
        <v>32</v>
      </c>
      <c r="D83">
        <v>9.375E-2</v>
      </c>
      <c r="E83">
        <v>55</v>
      </c>
      <c r="F83">
        <v>148</v>
      </c>
      <c r="G83">
        <f t="shared" si="4"/>
        <v>0.27093596059113301</v>
      </c>
      <c r="J83" s="14">
        <f t="shared" si="3"/>
        <v>203</v>
      </c>
    </row>
    <row r="84" spans="3:10">
      <c r="C84" t="s">
        <v>32</v>
      </c>
      <c r="D84">
        <v>9.375E-2</v>
      </c>
      <c r="E84">
        <v>71</v>
      </c>
      <c r="F84">
        <v>131</v>
      </c>
      <c r="G84">
        <f t="shared" si="4"/>
        <v>0.35148514851485146</v>
      </c>
      <c r="J84" s="14">
        <f t="shared" si="3"/>
        <v>202</v>
      </c>
    </row>
    <row r="85" spans="3:10">
      <c r="C85" t="s">
        <v>32</v>
      </c>
      <c r="D85">
        <v>9.375E-2</v>
      </c>
      <c r="E85">
        <v>80</v>
      </c>
      <c r="F85">
        <v>124</v>
      </c>
      <c r="G85">
        <f t="shared" si="4"/>
        <v>0.39215686274509803</v>
      </c>
      <c r="J85" s="14">
        <f t="shared" si="3"/>
        <v>204</v>
      </c>
    </row>
    <row r="86" spans="3:10">
      <c r="C86" t="s">
        <v>32</v>
      </c>
      <c r="D86">
        <v>9.375E-2</v>
      </c>
      <c r="E86">
        <v>63</v>
      </c>
      <c r="F86">
        <v>99</v>
      </c>
      <c r="G86">
        <f t="shared" si="4"/>
        <v>0.3888888888888889</v>
      </c>
      <c r="J86" s="14">
        <f t="shared" si="3"/>
        <v>162</v>
      </c>
    </row>
    <row r="87" spans="3:10">
      <c r="C87" t="s">
        <v>32</v>
      </c>
      <c r="D87">
        <v>9.375E-2</v>
      </c>
      <c r="E87">
        <v>57</v>
      </c>
      <c r="F87">
        <v>133</v>
      </c>
      <c r="G87">
        <f t="shared" si="4"/>
        <v>0.3</v>
      </c>
      <c r="J87" s="14">
        <f t="shared" si="3"/>
        <v>190</v>
      </c>
    </row>
    <row r="88" spans="3:10">
      <c r="C88" t="s">
        <v>32</v>
      </c>
      <c r="D88">
        <v>9.375E-2</v>
      </c>
      <c r="E88">
        <v>78</v>
      </c>
      <c r="F88">
        <v>126</v>
      </c>
      <c r="G88">
        <f t="shared" si="4"/>
        <v>0.38235294117647056</v>
      </c>
      <c r="J88" s="14">
        <f t="shared" si="3"/>
        <v>204</v>
      </c>
    </row>
    <row r="89" spans="3:10">
      <c r="C89" t="s">
        <v>32</v>
      </c>
      <c r="D89">
        <v>9.375E-2</v>
      </c>
      <c r="E89">
        <v>63</v>
      </c>
      <c r="F89">
        <v>119</v>
      </c>
      <c r="G89">
        <f t="shared" si="4"/>
        <v>0.34615384615384615</v>
      </c>
      <c r="J89" s="14">
        <f t="shared" si="3"/>
        <v>182</v>
      </c>
    </row>
    <row r="90" spans="3:10">
      <c r="C90" t="s">
        <v>32</v>
      </c>
      <c r="D90">
        <v>9.375E-2</v>
      </c>
      <c r="E90">
        <v>55</v>
      </c>
      <c r="F90">
        <v>141</v>
      </c>
      <c r="G90">
        <f t="shared" si="4"/>
        <v>0.28061224489795916</v>
      </c>
      <c r="H90">
        <f>AVERAGE(G83:G90)</f>
        <v>0.33907323662103095</v>
      </c>
      <c r="I90">
        <f>STDEV(G83:G90)</f>
        <v>4.9228168106766626E-2</v>
      </c>
      <c r="J90" s="14">
        <f t="shared" si="3"/>
        <v>196</v>
      </c>
    </row>
    <row r="91" spans="3:10">
      <c r="C91" t="s">
        <v>32</v>
      </c>
      <c r="D91">
        <v>4.6725000000000003E-2</v>
      </c>
      <c r="E91">
        <v>60</v>
      </c>
      <c r="F91">
        <v>108</v>
      </c>
      <c r="G91">
        <f t="shared" si="4"/>
        <v>0.35714285714285715</v>
      </c>
      <c r="J91" s="14">
        <f t="shared" si="3"/>
        <v>168</v>
      </c>
    </row>
    <row r="92" spans="3:10">
      <c r="C92" t="s">
        <v>32</v>
      </c>
      <c r="D92">
        <v>4.6725000000000003E-2</v>
      </c>
      <c r="E92">
        <v>43</v>
      </c>
      <c r="F92">
        <v>152</v>
      </c>
      <c r="G92">
        <f t="shared" si="4"/>
        <v>0.22051282051282051</v>
      </c>
      <c r="J92" s="14">
        <f t="shared" si="3"/>
        <v>195</v>
      </c>
    </row>
    <row r="93" spans="3:10">
      <c r="C93" t="s">
        <v>32</v>
      </c>
      <c r="D93">
        <v>4.6725000000000003E-2</v>
      </c>
      <c r="E93">
        <v>42</v>
      </c>
      <c r="F93">
        <v>139</v>
      </c>
      <c r="G93">
        <f t="shared" si="4"/>
        <v>0.23204419889502761</v>
      </c>
      <c r="J93" s="14">
        <f t="shared" si="3"/>
        <v>181</v>
      </c>
    </row>
    <row r="94" spans="3:10">
      <c r="C94" t="s">
        <v>32</v>
      </c>
      <c r="D94">
        <v>4.6725000000000003E-2</v>
      </c>
      <c r="E94">
        <v>55</v>
      </c>
      <c r="F94">
        <v>135</v>
      </c>
      <c r="G94">
        <f t="shared" si="4"/>
        <v>0.28947368421052633</v>
      </c>
      <c r="J94" s="14">
        <f t="shared" si="3"/>
        <v>190</v>
      </c>
    </row>
    <row r="95" spans="3:10">
      <c r="C95" t="s">
        <v>32</v>
      </c>
      <c r="D95">
        <v>4.6725000000000003E-2</v>
      </c>
      <c r="E95">
        <v>50</v>
      </c>
      <c r="F95">
        <v>143</v>
      </c>
      <c r="G95">
        <f t="shared" si="4"/>
        <v>0.25906735751295334</v>
      </c>
      <c r="J95" s="14">
        <f t="shared" si="3"/>
        <v>193</v>
      </c>
    </row>
    <row r="96" spans="3:10">
      <c r="C96" t="s">
        <v>32</v>
      </c>
      <c r="D96">
        <v>4.6725000000000003E-2</v>
      </c>
      <c r="E96">
        <v>43</v>
      </c>
      <c r="F96">
        <v>137</v>
      </c>
      <c r="G96">
        <f t="shared" si="4"/>
        <v>0.2388888888888889</v>
      </c>
      <c r="J96" s="14">
        <f t="shared" si="3"/>
        <v>180</v>
      </c>
    </row>
    <row r="97" spans="3:10">
      <c r="C97" t="s">
        <v>32</v>
      </c>
      <c r="D97">
        <v>4.6725000000000003E-2</v>
      </c>
      <c r="E97">
        <v>64</v>
      </c>
      <c r="F97">
        <v>120</v>
      </c>
      <c r="G97">
        <f t="shared" si="4"/>
        <v>0.34782608695652173</v>
      </c>
      <c r="J97" s="14">
        <f t="shared" si="3"/>
        <v>184</v>
      </c>
    </row>
    <row r="98" spans="3:10">
      <c r="C98" t="s">
        <v>32</v>
      </c>
      <c r="D98">
        <v>4.6725000000000003E-2</v>
      </c>
      <c r="E98">
        <v>51</v>
      </c>
      <c r="F98">
        <v>137</v>
      </c>
      <c r="G98">
        <f t="shared" si="4"/>
        <v>0.27127659574468083</v>
      </c>
      <c r="H98">
        <f>AVERAGE(G91:G98)</f>
        <v>0.27702906123303456</v>
      </c>
      <c r="I98">
        <f>STDEV(G91:G98)</f>
        <v>5.1566070653237858E-2</v>
      </c>
      <c r="J98" s="14">
        <f t="shared" si="3"/>
        <v>188</v>
      </c>
    </row>
    <row r="99" spans="3:10">
      <c r="C99" t="s">
        <v>32</v>
      </c>
      <c r="D99" t="s">
        <v>26</v>
      </c>
      <c r="E99">
        <v>21</v>
      </c>
      <c r="F99">
        <v>165</v>
      </c>
      <c r="G99">
        <f t="shared" si="4"/>
        <v>0.11290322580645161</v>
      </c>
      <c r="J99" s="14">
        <f t="shared" si="3"/>
        <v>186</v>
      </c>
    </row>
    <row r="100" spans="3:10">
      <c r="C100" t="s">
        <v>32</v>
      </c>
      <c r="D100" t="s">
        <v>26</v>
      </c>
      <c r="E100">
        <v>11</v>
      </c>
      <c r="F100">
        <v>181</v>
      </c>
      <c r="G100">
        <f t="shared" si="4"/>
        <v>5.7291666666666664E-2</v>
      </c>
      <c r="J100" s="14">
        <f t="shared" si="3"/>
        <v>192</v>
      </c>
    </row>
    <row r="101" spans="3:10">
      <c r="C101" t="s">
        <v>32</v>
      </c>
      <c r="D101" t="s">
        <v>26</v>
      </c>
      <c r="E101">
        <v>5</v>
      </c>
      <c r="F101">
        <v>192</v>
      </c>
      <c r="G101">
        <f t="shared" si="4"/>
        <v>2.5380710659898477E-2</v>
      </c>
      <c r="J101" s="14">
        <f t="shared" si="3"/>
        <v>197</v>
      </c>
    </row>
    <row r="102" spans="3:10">
      <c r="C102" t="s">
        <v>32</v>
      </c>
      <c r="D102" t="s">
        <v>26</v>
      </c>
      <c r="E102">
        <v>3</v>
      </c>
      <c r="F102">
        <v>215</v>
      </c>
      <c r="G102">
        <f t="shared" si="4"/>
        <v>1.3761467889908258E-2</v>
      </c>
      <c r="J102" s="14">
        <f t="shared" si="3"/>
        <v>218</v>
      </c>
    </row>
    <row r="103" spans="3:10">
      <c r="C103" t="s">
        <v>32</v>
      </c>
      <c r="D103" t="s">
        <v>26</v>
      </c>
      <c r="E103">
        <v>10</v>
      </c>
      <c r="F103">
        <v>206</v>
      </c>
      <c r="G103">
        <f t="shared" si="4"/>
        <v>4.6296296296296294E-2</v>
      </c>
      <c r="J103" s="14">
        <f t="shared" si="3"/>
        <v>216</v>
      </c>
    </row>
    <row r="104" spans="3:10">
      <c r="C104" t="s">
        <v>32</v>
      </c>
      <c r="D104" t="s">
        <v>26</v>
      </c>
      <c r="E104">
        <v>8</v>
      </c>
      <c r="F104">
        <v>187</v>
      </c>
      <c r="G104">
        <f t="shared" si="4"/>
        <v>4.1025641025641026E-2</v>
      </c>
      <c r="J104" s="14">
        <f t="shared" si="3"/>
        <v>195</v>
      </c>
    </row>
    <row r="105" spans="3:10">
      <c r="C105" t="s">
        <v>32</v>
      </c>
      <c r="D105" t="s">
        <v>26</v>
      </c>
      <c r="E105">
        <v>15</v>
      </c>
      <c r="F105">
        <v>191</v>
      </c>
      <c r="G105">
        <f t="shared" si="4"/>
        <v>7.281553398058252E-2</v>
      </c>
      <c r="J105" s="14">
        <f t="shared" si="3"/>
        <v>206</v>
      </c>
    </row>
    <row r="106" spans="3:10">
      <c r="C106" t="s">
        <v>32</v>
      </c>
      <c r="D106" t="s">
        <v>26</v>
      </c>
      <c r="E106">
        <v>14</v>
      </c>
      <c r="F106">
        <v>207</v>
      </c>
      <c r="G106">
        <f t="shared" si="4"/>
        <v>6.3348416289592757E-2</v>
      </c>
      <c r="H106">
        <f>AVERAGE(G99:G106)</f>
        <v>5.4102869826879701E-2</v>
      </c>
      <c r="I106">
        <f>STDEV(G99:G106)</f>
        <v>3.0677217834820761E-2</v>
      </c>
      <c r="J106" s="14">
        <f t="shared" si="3"/>
        <v>221</v>
      </c>
    </row>
    <row r="107" spans="3:10">
      <c r="C107" t="s">
        <v>32</v>
      </c>
      <c r="D107" t="s">
        <v>16</v>
      </c>
      <c r="E107">
        <v>2</v>
      </c>
      <c r="F107">
        <v>189</v>
      </c>
      <c r="G107">
        <f t="shared" si="4"/>
        <v>1.0471204188481676E-2</v>
      </c>
      <c r="J107" s="14">
        <f t="shared" si="3"/>
        <v>191</v>
      </c>
    </row>
    <row r="108" spans="3:10">
      <c r="C108" t="s">
        <v>32</v>
      </c>
      <c r="D108" t="s">
        <v>16</v>
      </c>
      <c r="E108">
        <v>0</v>
      </c>
      <c r="F108">
        <v>207</v>
      </c>
      <c r="G108">
        <f t="shared" si="4"/>
        <v>0</v>
      </c>
      <c r="J108" s="14">
        <f t="shared" si="3"/>
        <v>207</v>
      </c>
    </row>
    <row r="109" spans="3:10">
      <c r="C109" t="s">
        <v>32</v>
      </c>
      <c r="D109" t="s">
        <v>16</v>
      </c>
      <c r="E109">
        <v>3</v>
      </c>
      <c r="F109">
        <v>191</v>
      </c>
      <c r="G109">
        <f t="shared" si="4"/>
        <v>1.5463917525773196E-2</v>
      </c>
      <c r="J109" s="14">
        <f t="shared" si="3"/>
        <v>194</v>
      </c>
    </row>
    <row r="110" spans="3:10">
      <c r="C110" t="s">
        <v>32</v>
      </c>
      <c r="D110" t="s">
        <v>16</v>
      </c>
      <c r="E110">
        <v>4</v>
      </c>
      <c r="F110">
        <v>213</v>
      </c>
      <c r="G110">
        <f t="shared" si="4"/>
        <v>1.8433179723502304E-2</v>
      </c>
      <c r="J110" s="14">
        <f t="shared" si="3"/>
        <v>217</v>
      </c>
    </row>
    <row r="111" spans="3:10">
      <c r="C111" t="s">
        <v>32</v>
      </c>
      <c r="D111" t="s">
        <v>16</v>
      </c>
      <c r="E111">
        <v>1</v>
      </c>
      <c r="F111">
        <v>219</v>
      </c>
      <c r="G111">
        <f t="shared" si="4"/>
        <v>4.5454545454545452E-3</v>
      </c>
      <c r="J111" s="14">
        <f t="shared" si="3"/>
        <v>220</v>
      </c>
    </row>
    <row r="112" spans="3:10">
      <c r="C112" t="s">
        <v>32</v>
      </c>
      <c r="D112" t="s">
        <v>16</v>
      </c>
      <c r="E112">
        <v>1</v>
      </c>
      <c r="F112">
        <v>195</v>
      </c>
      <c r="G112">
        <f t="shared" si="4"/>
        <v>5.1020408163265302E-3</v>
      </c>
      <c r="J112" s="14">
        <f t="shared" si="3"/>
        <v>196</v>
      </c>
    </row>
    <row r="113" spans="1:10">
      <c r="C113" t="s">
        <v>32</v>
      </c>
      <c r="D113" t="s">
        <v>16</v>
      </c>
      <c r="E113">
        <v>1</v>
      </c>
      <c r="F113">
        <v>184</v>
      </c>
      <c r="G113">
        <f t="shared" si="4"/>
        <v>5.4054054054054057E-3</v>
      </c>
      <c r="J113" s="14">
        <f t="shared" si="3"/>
        <v>185</v>
      </c>
    </row>
    <row r="114" spans="1:10">
      <c r="C114" t="s">
        <v>32</v>
      </c>
      <c r="D114" t="s">
        <v>16</v>
      </c>
      <c r="E114">
        <v>1</v>
      </c>
      <c r="F114">
        <v>138</v>
      </c>
      <c r="G114">
        <f t="shared" si="4"/>
        <v>7.1942446043165471E-3</v>
      </c>
      <c r="H114">
        <f>AVERAGE(G107:G114)</f>
        <v>8.3269308511575262E-3</v>
      </c>
      <c r="I114">
        <f>STDEV(G107:G114)</f>
        <v>6.112356319781795E-3</v>
      </c>
      <c r="J114" s="14">
        <f t="shared" si="3"/>
        <v>139</v>
      </c>
    </row>
    <row r="115" spans="1:10">
      <c r="A115" t="s">
        <v>33</v>
      </c>
      <c r="B115" t="s">
        <v>34</v>
      </c>
      <c r="C115" t="s">
        <v>35</v>
      </c>
      <c r="D115">
        <v>0.75</v>
      </c>
      <c r="E115">
        <v>106</v>
      </c>
      <c r="F115">
        <v>14</v>
      </c>
      <c r="G115">
        <f t="shared" si="4"/>
        <v>0.8833333333333333</v>
      </c>
      <c r="J115" s="14">
        <f t="shared" si="3"/>
        <v>120</v>
      </c>
    </row>
    <row r="116" spans="1:10">
      <c r="C116" t="s">
        <v>35</v>
      </c>
      <c r="D116">
        <v>0.75</v>
      </c>
      <c r="E116">
        <v>92</v>
      </c>
      <c r="F116">
        <v>13</v>
      </c>
      <c r="G116">
        <f t="shared" si="4"/>
        <v>0.87619047619047619</v>
      </c>
      <c r="J116" s="14">
        <f t="shared" si="3"/>
        <v>105</v>
      </c>
    </row>
    <row r="117" spans="1:10">
      <c r="C117" t="s">
        <v>35</v>
      </c>
      <c r="D117">
        <v>0.75</v>
      </c>
      <c r="E117">
        <v>109</v>
      </c>
      <c r="F117">
        <v>16</v>
      </c>
      <c r="G117">
        <f t="shared" si="4"/>
        <v>0.872</v>
      </c>
      <c r="J117" s="14">
        <f t="shared" si="3"/>
        <v>125</v>
      </c>
    </row>
    <row r="118" spans="1:10">
      <c r="C118" t="s">
        <v>35</v>
      </c>
      <c r="D118">
        <v>0.75</v>
      </c>
      <c r="E118">
        <v>122</v>
      </c>
      <c r="F118">
        <v>18</v>
      </c>
      <c r="G118">
        <f t="shared" si="4"/>
        <v>0.87142857142857144</v>
      </c>
      <c r="J118" s="14">
        <f t="shared" si="3"/>
        <v>140</v>
      </c>
    </row>
    <row r="119" spans="1:10">
      <c r="C119" t="s">
        <v>35</v>
      </c>
      <c r="D119">
        <v>0.75</v>
      </c>
      <c r="E119">
        <v>134</v>
      </c>
      <c r="F119">
        <v>13</v>
      </c>
      <c r="G119">
        <f t="shared" si="4"/>
        <v>0.91156462585034015</v>
      </c>
      <c r="J119" s="14">
        <f t="shared" si="3"/>
        <v>147</v>
      </c>
    </row>
    <row r="120" spans="1:10">
      <c r="C120" t="s">
        <v>35</v>
      </c>
      <c r="D120">
        <v>0.75</v>
      </c>
      <c r="E120">
        <v>141</v>
      </c>
      <c r="F120">
        <v>11</v>
      </c>
      <c r="G120">
        <f t="shared" si="4"/>
        <v>0.92763157894736847</v>
      </c>
      <c r="J120" s="14">
        <f t="shared" si="3"/>
        <v>152</v>
      </c>
    </row>
    <row r="121" spans="1:10">
      <c r="C121" t="s">
        <v>35</v>
      </c>
      <c r="D121">
        <v>0.75</v>
      </c>
      <c r="E121">
        <v>101</v>
      </c>
      <c r="F121">
        <v>11</v>
      </c>
      <c r="G121">
        <f t="shared" si="4"/>
        <v>0.9017857142857143</v>
      </c>
      <c r="J121" s="14">
        <f t="shared" si="3"/>
        <v>112</v>
      </c>
    </row>
    <row r="122" spans="1:10">
      <c r="C122" t="s">
        <v>35</v>
      </c>
      <c r="D122">
        <v>0.75</v>
      </c>
      <c r="E122">
        <v>107</v>
      </c>
      <c r="F122">
        <v>4</v>
      </c>
      <c r="G122">
        <f t="shared" si="4"/>
        <v>0.963963963963964</v>
      </c>
      <c r="H122">
        <f>AVERAGE(G115:G122)</f>
        <v>0.900987282999971</v>
      </c>
      <c r="I122">
        <f>STDEV(G115:G122)</f>
        <v>3.2577428860939138E-2</v>
      </c>
      <c r="J122" s="14">
        <f t="shared" si="3"/>
        <v>111</v>
      </c>
    </row>
    <row r="123" spans="1:10">
      <c r="C123" t="s">
        <v>35</v>
      </c>
      <c r="D123">
        <v>0.375</v>
      </c>
      <c r="E123">
        <v>106</v>
      </c>
      <c r="F123">
        <v>41</v>
      </c>
      <c r="G123">
        <f t="shared" si="4"/>
        <v>0.72108843537414968</v>
      </c>
      <c r="J123" s="14">
        <f t="shared" si="3"/>
        <v>147</v>
      </c>
    </row>
    <row r="124" spans="1:10">
      <c r="C124" t="s">
        <v>35</v>
      </c>
      <c r="D124">
        <v>0.375</v>
      </c>
      <c r="E124">
        <v>95</v>
      </c>
      <c r="F124">
        <v>34</v>
      </c>
      <c r="G124">
        <f t="shared" si="4"/>
        <v>0.73643410852713176</v>
      </c>
      <c r="J124" s="14">
        <f t="shared" si="3"/>
        <v>129</v>
      </c>
    </row>
    <row r="125" spans="1:10">
      <c r="C125" t="s">
        <v>35</v>
      </c>
      <c r="D125">
        <v>0.375</v>
      </c>
      <c r="E125">
        <v>117</v>
      </c>
      <c r="F125">
        <v>40</v>
      </c>
      <c r="G125">
        <f t="shared" si="4"/>
        <v>0.74522292993630568</v>
      </c>
      <c r="J125" s="14">
        <f t="shared" si="3"/>
        <v>157</v>
      </c>
    </row>
    <row r="126" spans="1:10">
      <c r="C126" t="s">
        <v>35</v>
      </c>
      <c r="D126">
        <v>0.375</v>
      </c>
      <c r="E126">
        <v>77</v>
      </c>
      <c r="F126">
        <v>22</v>
      </c>
      <c r="G126">
        <f t="shared" si="4"/>
        <v>0.77777777777777779</v>
      </c>
      <c r="J126" s="14">
        <f t="shared" si="3"/>
        <v>99</v>
      </c>
    </row>
    <row r="127" spans="1:10">
      <c r="C127" t="s">
        <v>35</v>
      </c>
      <c r="D127">
        <v>0.375</v>
      </c>
      <c r="E127">
        <v>93</v>
      </c>
      <c r="F127">
        <v>29</v>
      </c>
      <c r="G127">
        <f t="shared" si="4"/>
        <v>0.76229508196721307</v>
      </c>
      <c r="J127" s="14">
        <f t="shared" si="3"/>
        <v>122</v>
      </c>
    </row>
    <row r="128" spans="1:10">
      <c r="C128" t="s">
        <v>35</v>
      </c>
      <c r="D128">
        <v>0.375</v>
      </c>
      <c r="E128">
        <v>82</v>
      </c>
      <c r="F128">
        <v>24</v>
      </c>
      <c r="G128">
        <f t="shared" si="4"/>
        <v>0.77358490566037741</v>
      </c>
      <c r="J128" s="14">
        <f t="shared" si="3"/>
        <v>106</v>
      </c>
    </row>
    <row r="129" spans="3:10">
      <c r="C129" t="s">
        <v>35</v>
      </c>
      <c r="D129">
        <v>0.375</v>
      </c>
      <c r="E129">
        <v>91</v>
      </c>
      <c r="F129">
        <v>26</v>
      </c>
      <c r="G129">
        <f t="shared" si="4"/>
        <v>0.77777777777777779</v>
      </c>
      <c r="J129" s="14">
        <f t="shared" si="3"/>
        <v>117</v>
      </c>
    </row>
    <row r="130" spans="3:10">
      <c r="C130" t="s">
        <v>35</v>
      </c>
      <c r="D130">
        <v>0.375</v>
      </c>
      <c r="E130">
        <v>98</v>
      </c>
      <c r="F130">
        <v>28</v>
      </c>
      <c r="G130">
        <f t="shared" si="4"/>
        <v>0.77777777777777779</v>
      </c>
      <c r="H130">
        <f>AVERAGE(G123:G130)</f>
        <v>0.75899484934981376</v>
      </c>
      <c r="I130">
        <f>STDEV(G123:G130)</f>
        <v>2.2096235913318663E-2</v>
      </c>
      <c r="J130" s="14">
        <f t="shared" si="3"/>
        <v>126</v>
      </c>
    </row>
    <row r="131" spans="3:10">
      <c r="C131" t="s">
        <v>35</v>
      </c>
      <c r="D131">
        <v>0.1875</v>
      </c>
      <c r="E131">
        <v>58</v>
      </c>
      <c r="F131">
        <v>60</v>
      </c>
      <c r="G131">
        <f t="shared" si="4"/>
        <v>0.49152542372881358</v>
      </c>
      <c r="J131" s="14">
        <f t="shared" si="3"/>
        <v>118</v>
      </c>
    </row>
    <row r="132" spans="3:10">
      <c r="C132" t="s">
        <v>35</v>
      </c>
      <c r="D132">
        <v>0.1875</v>
      </c>
      <c r="E132">
        <v>70</v>
      </c>
      <c r="F132">
        <v>63</v>
      </c>
      <c r="G132">
        <f t="shared" si="4"/>
        <v>0.52631578947368418</v>
      </c>
      <c r="J132" s="14">
        <f t="shared" ref="J132:J170" si="5">E132+F132</f>
        <v>133</v>
      </c>
    </row>
    <row r="133" spans="3:10">
      <c r="C133" t="s">
        <v>35</v>
      </c>
      <c r="D133">
        <v>0.1875</v>
      </c>
      <c r="E133">
        <v>71</v>
      </c>
      <c r="F133">
        <v>56</v>
      </c>
      <c r="G133">
        <f t="shared" si="4"/>
        <v>0.55905511811023623</v>
      </c>
      <c r="J133" s="14">
        <f t="shared" si="5"/>
        <v>127</v>
      </c>
    </row>
    <row r="134" spans="3:10">
      <c r="C134" t="s">
        <v>35</v>
      </c>
      <c r="D134">
        <v>0.1875</v>
      </c>
      <c r="E134">
        <v>63</v>
      </c>
      <c r="F134">
        <v>62</v>
      </c>
      <c r="G134">
        <f t="shared" si="4"/>
        <v>0.504</v>
      </c>
      <c r="J134" s="14">
        <f t="shared" si="5"/>
        <v>125</v>
      </c>
    </row>
    <row r="135" spans="3:10">
      <c r="C135" t="s">
        <v>35</v>
      </c>
      <c r="D135">
        <v>0.1875</v>
      </c>
      <c r="E135">
        <v>74</v>
      </c>
      <c r="F135">
        <v>60</v>
      </c>
      <c r="G135">
        <f t="shared" si="4"/>
        <v>0.55223880597014929</v>
      </c>
      <c r="J135" s="14">
        <f t="shared" si="5"/>
        <v>134</v>
      </c>
    </row>
    <row r="136" spans="3:10">
      <c r="C136" t="s">
        <v>35</v>
      </c>
      <c r="D136">
        <v>0.1875</v>
      </c>
      <c r="E136">
        <v>80</v>
      </c>
      <c r="F136">
        <v>58</v>
      </c>
      <c r="G136">
        <f t="shared" si="4"/>
        <v>0.57971014492753625</v>
      </c>
      <c r="J136" s="14">
        <f t="shared" si="5"/>
        <v>138</v>
      </c>
    </row>
    <row r="137" spans="3:10">
      <c r="C137" t="s">
        <v>35</v>
      </c>
      <c r="D137">
        <v>0.1875</v>
      </c>
      <c r="E137">
        <v>87</v>
      </c>
      <c r="F137">
        <v>53</v>
      </c>
      <c r="G137">
        <f t="shared" si="4"/>
        <v>0.62142857142857144</v>
      </c>
      <c r="J137" s="14">
        <f t="shared" si="5"/>
        <v>140</v>
      </c>
    </row>
    <row r="138" spans="3:10">
      <c r="C138" t="s">
        <v>35</v>
      </c>
      <c r="D138">
        <v>0.1875</v>
      </c>
      <c r="E138">
        <v>67</v>
      </c>
      <c r="F138">
        <v>57</v>
      </c>
      <c r="G138">
        <f t="shared" si="4"/>
        <v>0.54032258064516125</v>
      </c>
      <c r="H138">
        <f>AVERAGE(G131:G138)</f>
        <v>0.54682455428551902</v>
      </c>
      <c r="I138">
        <f>STDEV(G131:G138)</f>
        <v>4.1714923064497131E-2</v>
      </c>
      <c r="J138" s="14">
        <f t="shared" si="5"/>
        <v>124</v>
      </c>
    </row>
    <row r="139" spans="3:10">
      <c r="C139" t="s">
        <v>35</v>
      </c>
      <c r="D139">
        <v>9.375E-2</v>
      </c>
      <c r="E139">
        <v>73</v>
      </c>
      <c r="F139">
        <v>75</v>
      </c>
      <c r="G139">
        <f t="shared" ref="G139:G170" si="6">E139/ (E139+F139)</f>
        <v>0.49324324324324326</v>
      </c>
      <c r="J139" s="14">
        <f t="shared" si="5"/>
        <v>148</v>
      </c>
    </row>
    <row r="140" spans="3:10">
      <c r="C140" t="s">
        <v>35</v>
      </c>
      <c r="D140">
        <v>9.375E-2</v>
      </c>
      <c r="E140">
        <v>40</v>
      </c>
      <c r="F140">
        <v>101</v>
      </c>
      <c r="G140">
        <f t="shared" si="6"/>
        <v>0.28368794326241137</v>
      </c>
      <c r="J140" s="14">
        <f t="shared" si="5"/>
        <v>141</v>
      </c>
    </row>
    <row r="141" spans="3:10">
      <c r="C141" t="s">
        <v>35</v>
      </c>
      <c r="D141">
        <v>9.375E-2</v>
      </c>
      <c r="E141">
        <v>52</v>
      </c>
      <c r="F141">
        <v>63</v>
      </c>
      <c r="G141">
        <f t="shared" si="6"/>
        <v>0.45217391304347826</v>
      </c>
      <c r="J141" s="14">
        <f t="shared" si="5"/>
        <v>115</v>
      </c>
    </row>
    <row r="142" spans="3:10">
      <c r="C142" t="s">
        <v>35</v>
      </c>
      <c r="D142">
        <v>9.375E-2</v>
      </c>
      <c r="E142">
        <v>63</v>
      </c>
      <c r="F142">
        <v>86</v>
      </c>
      <c r="G142">
        <f t="shared" si="6"/>
        <v>0.42281879194630873</v>
      </c>
      <c r="J142" s="14">
        <f t="shared" si="5"/>
        <v>149</v>
      </c>
    </row>
    <row r="143" spans="3:10">
      <c r="C143" t="s">
        <v>35</v>
      </c>
      <c r="D143">
        <v>9.375E-2</v>
      </c>
      <c r="E143">
        <v>52</v>
      </c>
      <c r="F143">
        <v>77</v>
      </c>
      <c r="G143">
        <f t="shared" si="6"/>
        <v>0.40310077519379844</v>
      </c>
      <c r="J143" s="14">
        <f t="shared" si="5"/>
        <v>129</v>
      </c>
    </row>
    <row r="144" spans="3:10">
      <c r="C144" t="s">
        <v>35</v>
      </c>
      <c r="D144">
        <v>9.375E-2</v>
      </c>
      <c r="E144">
        <v>50</v>
      </c>
      <c r="F144">
        <v>95</v>
      </c>
      <c r="G144">
        <f t="shared" si="6"/>
        <v>0.34482758620689657</v>
      </c>
      <c r="J144" s="14">
        <f t="shared" si="5"/>
        <v>145</v>
      </c>
    </row>
    <row r="145" spans="3:10">
      <c r="C145" t="s">
        <v>35</v>
      </c>
      <c r="D145">
        <v>9.375E-2</v>
      </c>
      <c r="E145">
        <v>55</v>
      </c>
      <c r="F145">
        <v>75</v>
      </c>
      <c r="G145">
        <f t="shared" si="6"/>
        <v>0.42307692307692307</v>
      </c>
      <c r="J145" s="14">
        <f t="shared" si="5"/>
        <v>130</v>
      </c>
    </row>
    <row r="146" spans="3:10">
      <c r="C146" t="s">
        <v>35</v>
      </c>
      <c r="D146">
        <v>9.375E-2</v>
      </c>
      <c r="E146">
        <v>69</v>
      </c>
      <c r="F146">
        <v>78</v>
      </c>
      <c r="G146">
        <f t="shared" si="6"/>
        <v>0.46938775510204084</v>
      </c>
      <c r="H146">
        <f>AVERAGE(G139:G146)</f>
        <v>0.41153961638438746</v>
      </c>
      <c r="I146">
        <f>STDEV(G139:G146)</f>
        <v>6.8453450751142023E-2</v>
      </c>
      <c r="J146" s="14">
        <f t="shared" si="5"/>
        <v>147</v>
      </c>
    </row>
    <row r="147" spans="3:10">
      <c r="C147" t="s">
        <v>35</v>
      </c>
      <c r="D147">
        <v>4.6725000000000003E-2</v>
      </c>
      <c r="E147">
        <v>25</v>
      </c>
      <c r="F147">
        <v>114</v>
      </c>
      <c r="G147">
        <f t="shared" si="6"/>
        <v>0.17985611510791366</v>
      </c>
      <c r="J147" s="14">
        <f t="shared" si="5"/>
        <v>139</v>
      </c>
    </row>
    <row r="148" spans="3:10">
      <c r="C148" t="s">
        <v>35</v>
      </c>
      <c r="D148">
        <v>4.6725000000000003E-2</v>
      </c>
      <c r="E148">
        <v>30</v>
      </c>
      <c r="F148">
        <v>108</v>
      </c>
      <c r="G148">
        <f t="shared" si="6"/>
        <v>0.21739130434782608</v>
      </c>
      <c r="J148" s="14">
        <f t="shared" si="5"/>
        <v>138</v>
      </c>
    </row>
    <row r="149" spans="3:10">
      <c r="C149" t="s">
        <v>35</v>
      </c>
      <c r="D149">
        <v>4.6725000000000003E-2</v>
      </c>
      <c r="E149">
        <v>39</v>
      </c>
      <c r="F149">
        <v>87</v>
      </c>
      <c r="G149">
        <f t="shared" si="6"/>
        <v>0.30952380952380953</v>
      </c>
      <c r="J149" s="14">
        <f t="shared" si="5"/>
        <v>126</v>
      </c>
    </row>
    <row r="150" spans="3:10">
      <c r="C150" t="s">
        <v>35</v>
      </c>
      <c r="D150">
        <v>4.6725000000000003E-2</v>
      </c>
      <c r="E150">
        <v>26</v>
      </c>
      <c r="F150">
        <v>111</v>
      </c>
      <c r="G150">
        <f t="shared" si="6"/>
        <v>0.18978102189781021</v>
      </c>
      <c r="J150" s="14">
        <f t="shared" si="5"/>
        <v>137</v>
      </c>
    </row>
    <row r="151" spans="3:10">
      <c r="C151" t="s">
        <v>35</v>
      </c>
      <c r="D151">
        <v>4.6725000000000003E-2</v>
      </c>
      <c r="E151">
        <v>24</v>
      </c>
      <c r="F151">
        <v>101</v>
      </c>
      <c r="G151">
        <f t="shared" si="6"/>
        <v>0.192</v>
      </c>
      <c r="J151" s="14">
        <f t="shared" si="5"/>
        <v>125</v>
      </c>
    </row>
    <row r="152" spans="3:10">
      <c r="C152" t="s">
        <v>35</v>
      </c>
      <c r="D152">
        <v>4.6725000000000003E-2</v>
      </c>
      <c r="E152">
        <v>23</v>
      </c>
      <c r="F152">
        <v>117</v>
      </c>
      <c r="G152">
        <f t="shared" si="6"/>
        <v>0.16428571428571428</v>
      </c>
      <c r="J152" s="14">
        <f t="shared" si="5"/>
        <v>140</v>
      </c>
    </row>
    <row r="153" spans="3:10">
      <c r="C153" t="s">
        <v>35</v>
      </c>
      <c r="D153">
        <v>4.6725000000000003E-2</v>
      </c>
      <c r="E153">
        <v>22</v>
      </c>
      <c r="F153">
        <v>104</v>
      </c>
      <c r="G153">
        <f t="shared" si="6"/>
        <v>0.17460317460317459</v>
      </c>
      <c r="J153" s="14">
        <f t="shared" si="5"/>
        <v>126</v>
      </c>
    </row>
    <row r="154" spans="3:10">
      <c r="C154" t="s">
        <v>35</v>
      </c>
      <c r="D154">
        <v>4.6725000000000003E-2</v>
      </c>
      <c r="E154">
        <v>32</v>
      </c>
      <c r="F154">
        <v>113</v>
      </c>
      <c r="G154">
        <f t="shared" si="6"/>
        <v>0.22068965517241379</v>
      </c>
      <c r="H154">
        <f>AVERAGE(G147:G154)</f>
        <v>0.20601634936733279</v>
      </c>
      <c r="I154">
        <f>STDEV(G147:G154)</f>
        <v>4.6184606324306932E-2</v>
      </c>
      <c r="J154" s="14">
        <f t="shared" si="5"/>
        <v>145</v>
      </c>
    </row>
    <row r="155" spans="3:10">
      <c r="C155" t="s">
        <v>35</v>
      </c>
      <c r="D155" t="s">
        <v>26</v>
      </c>
      <c r="E155">
        <v>14</v>
      </c>
      <c r="F155">
        <v>127</v>
      </c>
      <c r="G155">
        <f t="shared" si="6"/>
        <v>9.9290780141843976E-2</v>
      </c>
      <c r="J155" s="14">
        <f t="shared" si="5"/>
        <v>141</v>
      </c>
    </row>
    <row r="156" spans="3:10">
      <c r="C156" t="s">
        <v>35</v>
      </c>
      <c r="D156" t="s">
        <v>26</v>
      </c>
      <c r="E156">
        <v>13</v>
      </c>
      <c r="F156">
        <v>121</v>
      </c>
      <c r="G156">
        <f t="shared" si="6"/>
        <v>9.7014925373134331E-2</v>
      </c>
      <c r="J156" s="14">
        <f t="shared" si="5"/>
        <v>134</v>
      </c>
    </row>
    <row r="157" spans="3:10">
      <c r="C157" t="s">
        <v>35</v>
      </c>
      <c r="D157" t="s">
        <v>26</v>
      </c>
      <c r="E157">
        <v>8</v>
      </c>
      <c r="F157">
        <v>141</v>
      </c>
      <c r="G157">
        <f t="shared" si="6"/>
        <v>5.3691275167785234E-2</v>
      </c>
      <c r="J157" s="14">
        <f t="shared" si="5"/>
        <v>149</v>
      </c>
    </row>
    <row r="158" spans="3:10">
      <c r="C158" t="s">
        <v>35</v>
      </c>
      <c r="D158" t="s">
        <v>26</v>
      </c>
      <c r="E158">
        <v>4</v>
      </c>
      <c r="F158">
        <v>136</v>
      </c>
      <c r="G158">
        <f t="shared" si="6"/>
        <v>2.8571428571428571E-2</v>
      </c>
      <c r="J158" s="14">
        <f t="shared" si="5"/>
        <v>140</v>
      </c>
    </row>
    <row r="159" spans="3:10">
      <c r="C159" t="s">
        <v>35</v>
      </c>
      <c r="D159" t="s">
        <v>26</v>
      </c>
      <c r="E159">
        <v>6</v>
      </c>
      <c r="F159">
        <v>146</v>
      </c>
      <c r="G159">
        <f t="shared" si="6"/>
        <v>3.9473684210526314E-2</v>
      </c>
      <c r="J159" s="14">
        <f t="shared" si="5"/>
        <v>152</v>
      </c>
    </row>
    <row r="160" spans="3:10">
      <c r="C160" t="s">
        <v>35</v>
      </c>
      <c r="D160" t="s">
        <v>26</v>
      </c>
      <c r="E160">
        <v>12</v>
      </c>
      <c r="F160">
        <v>138</v>
      </c>
      <c r="G160">
        <f t="shared" si="6"/>
        <v>0.08</v>
      </c>
      <c r="J160" s="14">
        <f t="shared" si="5"/>
        <v>150</v>
      </c>
    </row>
    <row r="161" spans="3:10">
      <c r="C161" t="s">
        <v>35</v>
      </c>
      <c r="D161" t="s">
        <v>26</v>
      </c>
      <c r="E161">
        <v>7</v>
      </c>
      <c r="F161">
        <v>129</v>
      </c>
      <c r="G161">
        <f t="shared" si="6"/>
        <v>5.1470588235294115E-2</v>
      </c>
      <c r="J161" s="14">
        <f t="shared" si="5"/>
        <v>136</v>
      </c>
    </row>
    <row r="162" spans="3:10">
      <c r="C162" t="s">
        <v>35</v>
      </c>
      <c r="D162" t="s">
        <v>26</v>
      </c>
      <c r="E162">
        <v>10</v>
      </c>
      <c r="F162">
        <v>142</v>
      </c>
      <c r="G162">
        <f t="shared" si="6"/>
        <v>6.5789473684210523E-2</v>
      </c>
      <c r="H162">
        <f>AVERAGE(G155:G162)</f>
        <v>6.4412769423027885E-2</v>
      </c>
      <c r="I162">
        <f>STDEV(G155:G162)</f>
        <v>2.5948419864409107E-2</v>
      </c>
      <c r="J162" s="14">
        <f t="shared" si="5"/>
        <v>152</v>
      </c>
    </row>
    <row r="163" spans="3:10">
      <c r="C163" t="s">
        <v>35</v>
      </c>
      <c r="D163" t="s">
        <v>16</v>
      </c>
      <c r="E163">
        <v>0</v>
      </c>
      <c r="F163">
        <v>140</v>
      </c>
      <c r="G163">
        <f t="shared" si="6"/>
        <v>0</v>
      </c>
      <c r="J163" s="14">
        <f t="shared" si="5"/>
        <v>140</v>
      </c>
    </row>
    <row r="164" spans="3:10">
      <c r="C164" t="s">
        <v>35</v>
      </c>
      <c r="D164" t="s">
        <v>16</v>
      </c>
      <c r="E164">
        <v>0</v>
      </c>
      <c r="F164">
        <v>132</v>
      </c>
      <c r="G164">
        <f t="shared" si="6"/>
        <v>0</v>
      </c>
      <c r="J164" s="14">
        <f t="shared" si="5"/>
        <v>132</v>
      </c>
    </row>
    <row r="165" spans="3:10">
      <c r="C165" t="s">
        <v>35</v>
      </c>
      <c r="D165" t="s">
        <v>16</v>
      </c>
      <c r="E165">
        <v>1</v>
      </c>
      <c r="F165">
        <v>139</v>
      </c>
      <c r="G165">
        <f t="shared" si="6"/>
        <v>7.1428571428571426E-3</v>
      </c>
      <c r="J165" s="14">
        <f t="shared" si="5"/>
        <v>140</v>
      </c>
    </row>
    <row r="166" spans="3:10">
      <c r="C166" t="s">
        <v>35</v>
      </c>
      <c r="D166" t="s">
        <v>16</v>
      </c>
      <c r="E166">
        <v>1</v>
      </c>
      <c r="F166">
        <v>126</v>
      </c>
      <c r="G166">
        <f t="shared" si="6"/>
        <v>7.874015748031496E-3</v>
      </c>
      <c r="J166" s="14">
        <f t="shared" si="5"/>
        <v>127</v>
      </c>
    </row>
    <row r="167" spans="3:10">
      <c r="C167" t="s">
        <v>35</v>
      </c>
      <c r="D167" t="s">
        <v>16</v>
      </c>
      <c r="E167">
        <v>1</v>
      </c>
      <c r="F167">
        <v>134</v>
      </c>
      <c r="G167">
        <f t="shared" si="6"/>
        <v>7.4074074074074077E-3</v>
      </c>
      <c r="J167" s="14">
        <f t="shared" si="5"/>
        <v>135</v>
      </c>
    </row>
    <row r="168" spans="3:10">
      <c r="C168" t="s">
        <v>35</v>
      </c>
      <c r="D168" t="s">
        <v>16</v>
      </c>
      <c r="E168">
        <v>2</v>
      </c>
      <c r="F168">
        <v>132</v>
      </c>
      <c r="G168">
        <f t="shared" si="6"/>
        <v>1.4925373134328358E-2</v>
      </c>
      <c r="J168" s="14">
        <f t="shared" si="5"/>
        <v>134</v>
      </c>
    </row>
    <row r="169" spans="3:10">
      <c r="C169" t="s">
        <v>35</v>
      </c>
      <c r="D169" t="s">
        <v>16</v>
      </c>
      <c r="E169">
        <v>3</v>
      </c>
      <c r="F169">
        <v>125</v>
      </c>
      <c r="G169">
        <f t="shared" si="6"/>
        <v>2.34375E-2</v>
      </c>
      <c r="J169" s="14">
        <f t="shared" si="5"/>
        <v>128</v>
      </c>
    </row>
    <row r="170" spans="3:10">
      <c r="C170" t="s">
        <v>35</v>
      </c>
      <c r="D170" t="s">
        <v>16</v>
      </c>
      <c r="E170">
        <v>0</v>
      </c>
      <c r="F170">
        <v>131</v>
      </c>
      <c r="G170">
        <f t="shared" si="6"/>
        <v>0</v>
      </c>
      <c r="H170">
        <f>AVERAGE(G163:G170)</f>
        <v>7.5983941790780506E-3</v>
      </c>
      <c r="I170">
        <f>STDEV(G163:G170)</f>
        <v>8.2642831622987342E-3</v>
      </c>
      <c r="J170" s="14">
        <f t="shared" si="5"/>
        <v>131</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G561"/>
  <sheetViews>
    <sheetView workbookViewId="0">
      <selection sqref="A1:G1048576"/>
    </sheetView>
  </sheetViews>
  <sheetFormatPr defaultRowHeight="15"/>
  <sheetData>
    <row r="1" spans="1:7">
      <c r="A1" s="29" t="s">
        <v>37</v>
      </c>
      <c r="B1" s="29" t="s">
        <v>38</v>
      </c>
      <c r="C1" s="29" t="s">
        <v>39</v>
      </c>
      <c r="D1" s="29" t="s">
        <v>40</v>
      </c>
      <c r="E1" s="29" t="s">
        <v>41</v>
      </c>
      <c r="F1" s="29" t="s">
        <v>5</v>
      </c>
      <c r="G1" s="29" t="s">
        <v>42</v>
      </c>
    </row>
    <row r="2" spans="1:7">
      <c r="A2" s="30">
        <v>39600</v>
      </c>
      <c r="B2" s="30">
        <v>41426</v>
      </c>
      <c r="C2" t="s">
        <v>43</v>
      </c>
      <c r="D2" s="31">
        <v>0.75</v>
      </c>
      <c r="E2">
        <v>4</v>
      </c>
      <c r="F2">
        <v>90</v>
      </c>
      <c r="G2">
        <f>F2/(F2+E2)</f>
        <v>0.95744680851063835</v>
      </c>
    </row>
    <row r="3" spans="1:7">
      <c r="A3" s="30">
        <v>39600</v>
      </c>
      <c r="B3" s="30">
        <v>41426</v>
      </c>
      <c r="C3" t="s">
        <v>43</v>
      </c>
      <c r="D3" s="31">
        <v>0.75</v>
      </c>
      <c r="E3">
        <v>1</v>
      </c>
      <c r="F3">
        <v>94</v>
      </c>
      <c r="G3">
        <f t="shared" ref="G3:G66" si="0">F3/(F3+E3)</f>
        <v>0.98947368421052628</v>
      </c>
    </row>
    <row r="4" spans="1:7">
      <c r="A4" s="30">
        <v>39600</v>
      </c>
      <c r="B4" s="30">
        <v>41426</v>
      </c>
      <c r="C4" t="s">
        <v>43</v>
      </c>
      <c r="D4" s="31">
        <v>0.75</v>
      </c>
      <c r="E4">
        <v>3</v>
      </c>
      <c r="F4">
        <v>99</v>
      </c>
      <c r="G4">
        <f t="shared" si="0"/>
        <v>0.97058823529411764</v>
      </c>
    </row>
    <row r="5" spans="1:7">
      <c r="A5" s="30">
        <v>39600</v>
      </c>
      <c r="B5" s="30">
        <v>41426</v>
      </c>
      <c r="C5" t="s">
        <v>43</v>
      </c>
      <c r="D5" s="31">
        <v>0.75</v>
      </c>
      <c r="E5">
        <v>6</v>
      </c>
      <c r="F5">
        <v>94</v>
      </c>
      <c r="G5">
        <f t="shared" si="0"/>
        <v>0.94</v>
      </c>
    </row>
    <row r="6" spans="1:7">
      <c r="A6" s="30">
        <v>39600</v>
      </c>
      <c r="B6" s="30">
        <v>41426</v>
      </c>
      <c r="C6" t="s">
        <v>43</v>
      </c>
      <c r="D6" s="31">
        <v>0.75</v>
      </c>
      <c r="E6">
        <v>4</v>
      </c>
      <c r="F6">
        <v>91</v>
      </c>
      <c r="G6">
        <f t="shared" si="0"/>
        <v>0.95789473684210524</v>
      </c>
    </row>
    <row r="7" spans="1:7">
      <c r="A7" s="30">
        <v>39600</v>
      </c>
      <c r="B7" s="30">
        <v>41426</v>
      </c>
      <c r="C7" t="s">
        <v>43</v>
      </c>
      <c r="D7" s="31">
        <v>0.75</v>
      </c>
      <c r="E7">
        <v>3</v>
      </c>
      <c r="F7">
        <v>101</v>
      </c>
      <c r="G7">
        <f t="shared" si="0"/>
        <v>0.97115384615384615</v>
      </c>
    </row>
    <row r="8" spans="1:7">
      <c r="A8" s="30">
        <v>39600</v>
      </c>
      <c r="B8" s="30">
        <v>41426</v>
      </c>
      <c r="C8" t="s">
        <v>43</v>
      </c>
      <c r="D8" s="15">
        <v>0.375</v>
      </c>
      <c r="E8">
        <v>16</v>
      </c>
      <c r="F8">
        <v>79</v>
      </c>
      <c r="G8">
        <f t="shared" si="0"/>
        <v>0.83157894736842108</v>
      </c>
    </row>
    <row r="9" spans="1:7">
      <c r="A9" s="30">
        <v>39600</v>
      </c>
      <c r="B9" s="30">
        <v>41426</v>
      </c>
      <c r="C9" t="s">
        <v>43</v>
      </c>
      <c r="D9" s="15">
        <v>0.375</v>
      </c>
      <c r="E9">
        <v>12</v>
      </c>
      <c r="F9">
        <v>65</v>
      </c>
      <c r="G9">
        <f t="shared" si="0"/>
        <v>0.8441558441558441</v>
      </c>
    </row>
    <row r="10" spans="1:7">
      <c r="A10" s="30">
        <v>39600</v>
      </c>
      <c r="B10" s="30">
        <v>41426</v>
      </c>
      <c r="C10" t="s">
        <v>43</v>
      </c>
      <c r="D10" s="15">
        <v>0.375</v>
      </c>
      <c r="E10">
        <v>11</v>
      </c>
      <c r="F10">
        <v>52</v>
      </c>
      <c r="G10">
        <f t="shared" si="0"/>
        <v>0.82539682539682535</v>
      </c>
    </row>
    <row r="11" spans="1:7">
      <c r="A11" s="30">
        <v>39600</v>
      </c>
      <c r="B11" s="30">
        <v>41426</v>
      </c>
      <c r="C11" t="s">
        <v>43</v>
      </c>
      <c r="D11" s="15">
        <v>0.375</v>
      </c>
      <c r="E11">
        <v>10</v>
      </c>
      <c r="F11">
        <v>48</v>
      </c>
      <c r="G11">
        <f t="shared" si="0"/>
        <v>0.82758620689655171</v>
      </c>
    </row>
    <row r="12" spans="1:7">
      <c r="A12" s="30">
        <v>39600</v>
      </c>
      <c r="B12" s="30">
        <v>41426</v>
      </c>
      <c r="C12" t="s">
        <v>43</v>
      </c>
      <c r="D12" s="15">
        <v>0.375</v>
      </c>
      <c r="E12">
        <v>14</v>
      </c>
      <c r="F12">
        <v>48</v>
      </c>
      <c r="G12">
        <f t="shared" si="0"/>
        <v>0.77419354838709675</v>
      </c>
    </row>
    <row r="13" spans="1:7">
      <c r="A13" s="30">
        <v>39600</v>
      </c>
      <c r="B13" s="30">
        <v>41426</v>
      </c>
      <c r="C13" t="s">
        <v>43</v>
      </c>
      <c r="D13" s="15">
        <v>0.375</v>
      </c>
      <c r="E13">
        <v>19</v>
      </c>
      <c r="F13">
        <v>60</v>
      </c>
      <c r="G13">
        <f t="shared" si="0"/>
        <v>0.759493670886076</v>
      </c>
    </row>
    <row r="14" spans="1:7">
      <c r="A14" s="30">
        <v>39600</v>
      </c>
      <c r="B14" s="30">
        <v>41426</v>
      </c>
      <c r="C14" t="s">
        <v>43</v>
      </c>
      <c r="D14" s="15">
        <v>0.188</v>
      </c>
      <c r="E14">
        <v>21</v>
      </c>
      <c r="F14">
        <v>30</v>
      </c>
      <c r="G14">
        <f t="shared" si="0"/>
        <v>0.58823529411764708</v>
      </c>
    </row>
    <row r="15" spans="1:7">
      <c r="A15" s="30">
        <v>39600</v>
      </c>
      <c r="B15" s="30">
        <v>41426</v>
      </c>
      <c r="C15" t="s">
        <v>43</v>
      </c>
      <c r="D15" s="15">
        <v>0.188</v>
      </c>
      <c r="E15">
        <v>12</v>
      </c>
      <c r="F15">
        <v>27</v>
      </c>
      <c r="G15">
        <f t="shared" si="0"/>
        <v>0.69230769230769229</v>
      </c>
    </row>
    <row r="16" spans="1:7">
      <c r="A16" s="30">
        <v>39600</v>
      </c>
      <c r="B16" s="30">
        <v>41426</v>
      </c>
      <c r="C16" t="s">
        <v>43</v>
      </c>
      <c r="D16" s="15">
        <v>0.188</v>
      </c>
      <c r="E16">
        <v>20</v>
      </c>
      <c r="F16">
        <v>23</v>
      </c>
      <c r="G16">
        <f t="shared" si="0"/>
        <v>0.53488372093023251</v>
      </c>
    </row>
    <row r="17" spans="1:7">
      <c r="A17" s="30">
        <v>39600</v>
      </c>
      <c r="B17" s="30">
        <v>41426</v>
      </c>
      <c r="C17" t="s">
        <v>43</v>
      </c>
      <c r="D17" s="15">
        <v>0.188</v>
      </c>
      <c r="E17">
        <v>15</v>
      </c>
      <c r="F17">
        <v>25</v>
      </c>
      <c r="G17">
        <f t="shared" si="0"/>
        <v>0.625</v>
      </c>
    </row>
    <row r="18" spans="1:7">
      <c r="A18" s="30">
        <v>39600</v>
      </c>
      <c r="B18" s="30">
        <v>41426</v>
      </c>
      <c r="C18" t="s">
        <v>43</v>
      </c>
      <c r="D18" s="15">
        <v>0.188</v>
      </c>
      <c r="E18">
        <v>22</v>
      </c>
      <c r="F18">
        <v>22</v>
      </c>
      <c r="G18">
        <f t="shared" si="0"/>
        <v>0.5</v>
      </c>
    </row>
    <row r="19" spans="1:7">
      <c r="A19" s="30">
        <v>39600</v>
      </c>
      <c r="B19" s="30">
        <v>41426</v>
      </c>
      <c r="C19" t="s">
        <v>43</v>
      </c>
      <c r="D19" s="15">
        <v>0.188</v>
      </c>
      <c r="E19">
        <v>18</v>
      </c>
      <c r="F19">
        <v>34</v>
      </c>
      <c r="G19">
        <f t="shared" si="0"/>
        <v>0.65384615384615385</v>
      </c>
    </row>
    <row r="20" spans="1:7">
      <c r="A20" s="30">
        <v>39600</v>
      </c>
      <c r="B20" s="30">
        <v>41426</v>
      </c>
      <c r="C20" t="s">
        <v>43</v>
      </c>
      <c r="D20" s="15">
        <v>9.4E-2</v>
      </c>
      <c r="E20">
        <v>23</v>
      </c>
      <c r="F20">
        <v>20</v>
      </c>
      <c r="G20">
        <f t="shared" si="0"/>
        <v>0.46511627906976744</v>
      </c>
    </row>
    <row r="21" spans="1:7">
      <c r="A21" s="30">
        <v>39600</v>
      </c>
      <c r="B21" s="30">
        <v>41426</v>
      </c>
      <c r="C21" t="s">
        <v>43</v>
      </c>
      <c r="D21" s="15">
        <v>9.4E-2</v>
      </c>
      <c r="E21">
        <v>19</v>
      </c>
      <c r="F21">
        <v>22</v>
      </c>
      <c r="G21">
        <f t="shared" si="0"/>
        <v>0.53658536585365857</v>
      </c>
    </row>
    <row r="22" spans="1:7">
      <c r="A22" s="30">
        <v>39600</v>
      </c>
      <c r="B22" s="30">
        <v>41426</v>
      </c>
      <c r="C22" t="s">
        <v>43</v>
      </c>
      <c r="D22" s="15">
        <v>9.4E-2</v>
      </c>
      <c r="E22">
        <v>20</v>
      </c>
      <c r="F22">
        <v>27</v>
      </c>
      <c r="G22">
        <f t="shared" si="0"/>
        <v>0.57446808510638303</v>
      </c>
    </row>
    <row r="23" spans="1:7">
      <c r="A23" s="30">
        <v>39600</v>
      </c>
      <c r="B23" s="30">
        <v>41426</v>
      </c>
      <c r="C23" t="s">
        <v>43</v>
      </c>
      <c r="D23" s="15">
        <v>9.4E-2</v>
      </c>
      <c r="E23">
        <v>16</v>
      </c>
      <c r="F23">
        <v>12</v>
      </c>
      <c r="G23">
        <f t="shared" si="0"/>
        <v>0.42857142857142855</v>
      </c>
    </row>
    <row r="24" spans="1:7">
      <c r="A24" s="30">
        <v>39600</v>
      </c>
      <c r="B24" s="30">
        <v>41426</v>
      </c>
      <c r="C24" t="s">
        <v>43</v>
      </c>
      <c r="D24" s="15">
        <v>9.4E-2</v>
      </c>
      <c r="E24">
        <v>0</v>
      </c>
      <c r="F24">
        <v>0</v>
      </c>
      <c r="G24" t="e">
        <f t="shared" si="0"/>
        <v>#DIV/0!</v>
      </c>
    </row>
    <row r="25" spans="1:7">
      <c r="A25" s="30">
        <v>39600</v>
      </c>
      <c r="B25" s="30">
        <v>41426</v>
      </c>
      <c r="C25" t="s">
        <v>43</v>
      </c>
      <c r="D25" s="15">
        <v>9.4E-2</v>
      </c>
      <c r="E25">
        <v>29</v>
      </c>
      <c r="F25">
        <v>13</v>
      </c>
      <c r="G25">
        <f t="shared" si="0"/>
        <v>0.30952380952380953</v>
      </c>
    </row>
    <row r="26" spans="1:7">
      <c r="A26" s="30">
        <v>39600</v>
      </c>
      <c r="B26" s="30">
        <v>41426</v>
      </c>
      <c r="C26" t="s">
        <v>43</v>
      </c>
      <c r="D26" s="15">
        <v>4.7E-2</v>
      </c>
      <c r="E26">
        <v>34</v>
      </c>
      <c r="F26">
        <v>15</v>
      </c>
      <c r="G26">
        <f t="shared" si="0"/>
        <v>0.30612244897959184</v>
      </c>
    </row>
    <row r="27" spans="1:7">
      <c r="A27" s="30">
        <v>39600</v>
      </c>
      <c r="B27" s="30">
        <v>41426</v>
      </c>
      <c r="C27" t="s">
        <v>43</v>
      </c>
      <c r="D27" s="15">
        <v>4.7E-2</v>
      </c>
      <c r="E27">
        <v>35</v>
      </c>
      <c r="F27">
        <v>4</v>
      </c>
      <c r="G27">
        <f t="shared" si="0"/>
        <v>0.10256410256410256</v>
      </c>
    </row>
    <row r="28" spans="1:7">
      <c r="A28" s="30">
        <v>39600</v>
      </c>
      <c r="B28" s="30">
        <v>41426</v>
      </c>
      <c r="C28" t="s">
        <v>43</v>
      </c>
      <c r="D28" s="15">
        <v>4.7E-2</v>
      </c>
      <c r="E28">
        <v>23</v>
      </c>
      <c r="F28">
        <v>5</v>
      </c>
      <c r="G28">
        <f t="shared" si="0"/>
        <v>0.17857142857142858</v>
      </c>
    </row>
    <row r="29" spans="1:7">
      <c r="A29" s="30">
        <v>39600</v>
      </c>
      <c r="B29" s="30">
        <v>41426</v>
      </c>
      <c r="C29" t="s">
        <v>43</v>
      </c>
      <c r="D29" s="15">
        <v>4.7E-2</v>
      </c>
      <c r="E29">
        <v>35</v>
      </c>
      <c r="F29">
        <v>5</v>
      </c>
      <c r="G29">
        <f t="shared" si="0"/>
        <v>0.125</v>
      </c>
    </row>
    <row r="30" spans="1:7">
      <c r="A30" s="30">
        <v>39600</v>
      </c>
      <c r="B30" s="30">
        <v>41426</v>
      </c>
      <c r="C30" t="s">
        <v>43</v>
      </c>
      <c r="D30" s="15">
        <v>4.7E-2</v>
      </c>
      <c r="E30">
        <v>27</v>
      </c>
      <c r="F30">
        <v>6</v>
      </c>
      <c r="G30">
        <f t="shared" si="0"/>
        <v>0.18181818181818182</v>
      </c>
    </row>
    <row r="31" spans="1:7">
      <c r="A31" s="30">
        <v>39600</v>
      </c>
      <c r="B31" s="30">
        <v>41426</v>
      </c>
      <c r="C31" t="s">
        <v>43</v>
      </c>
      <c r="D31" s="15">
        <v>4.7E-2</v>
      </c>
      <c r="E31">
        <v>40</v>
      </c>
      <c r="F31">
        <v>16</v>
      </c>
      <c r="G31">
        <f t="shared" si="0"/>
        <v>0.2857142857142857</v>
      </c>
    </row>
    <row r="32" spans="1:7">
      <c r="A32" s="30">
        <v>39600</v>
      </c>
      <c r="B32" s="30">
        <v>41426</v>
      </c>
      <c r="C32" t="s">
        <v>43</v>
      </c>
      <c r="D32" t="s">
        <v>26</v>
      </c>
      <c r="E32">
        <v>25</v>
      </c>
      <c r="F32">
        <v>0</v>
      </c>
      <c r="G32">
        <f t="shared" si="0"/>
        <v>0</v>
      </c>
    </row>
    <row r="33" spans="1:7">
      <c r="A33" s="30">
        <v>39600</v>
      </c>
      <c r="B33" s="30">
        <v>41426</v>
      </c>
      <c r="C33" t="s">
        <v>43</v>
      </c>
      <c r="D33" t="s">
        <v>26</v>
      </c>
      <c r="E33">
        <v>26</v>
      </c>
      <c r="F33">
        <v>1</v>
      </c>
      <c r="G33">
        <f t="shared" si="0"/>
        <v>3.7037037037037035E-2</v>
      </c>
    </row>
    <row r="34" spans="1:7">
      <c r="A34" s="30">
        <v>39600</v>
      </c>
      <c r="B34" s="30">
        <v>41426</v>
      </c>
      <c r="C34" t="s">
        <v>43</v>
      </c>
      <c r="D34" t="s">
        <v>26</v>
      </c>
      <c r="E34">
        <v>33</v>
      </c>
      <c r="F34">
        <v>2</v>
      </c>
      <c r="G34">
        <f t="shared" si="0"/>
        <v>5.7142857142857141E-2</v>
      </c>
    </row>
    <row r="35" spans="1:7">
      <c r="A35" s="30">
        <v>39600</v>
      </c>
      <c r="B35" s="30">
        <v>41426</v>
      </c>
      <c r="C35" t="s">
        <v>43</v>
      </c>
      <c r="D35" t="s">
        <v>26</v>
      </c>
      <c r="E35">
        <v>33</v>
      </c>
      <c r="F35">
        <v>0</v>
      </c>
      <c r="G35">
        <f t="shared" si="0"/>
        <v>0</v>
      </c>
    </row>
    <row r="36" spans="1:7">
      <c r="A36" s="30">
        <v>39600</v>
      </c>
      <c r="B36" s="30">
        <v>41426</v>
      </c>
      <c r="C36" t="s">
        <v>43</v>
      </c>
      <c r="D36" t="s">
        <v>26</v>
      </c>
      <c r="E36">
        <v>20</v>
      </c>
      <c r="F36">
        <v>0</v>
      </c>
      <c r="G36">
        <f t="shared" si="0"/>
        <v>0</v>
      </c>
    </row>
    <row r="37" spans="1:7">
      <c r="A37" s="30">
        <v>39600</v>
      </c>
      <c r="B37" s="30">
        <v>41426</v>
      </c>
      <c r="C37" t="s">
        <v>43</v>
      </c>
      <c r="D37" t="s">
        <v>26</v>
      </c>
      <c r="E37">
        <v>10</v>
      </c>
      <c r="F37">
        <v>0</v>
      </c>
      <c r="G37">
        <f t="shared" si="0"/>
        <v>0</v>
      </c>
    </row>
    <row r="38" spans="1:7">
      <c r="A38" s="30">
        <v>39600</v>
      </c>
      <c r="B38" s="30">
        <v>41426</v>
      </c>
      <c r="C38" t="s">
        <v>43</v>
      </c>
      <c r="D38" t="s">
        <v>16</v>
      </c>
      <c r="E38">
        <v>20</v>
      </c>
      <c r="F38">
        <v>0</v>
      </c>
      <c r="G38">
        <f t="shared" si="0"/>
        <v>0</v>
      </c>
    </row>
    <row r="39" spans="1:7">
      <c r="A39" s="30">
        <v>39600</v>
      </c>
      <c r="B39" s="30">
        <v>41426</v>
      </c>
      <c r="C39" t="s">
        <v>43</v>
      </c>
      <c r="D39" t="s">
        <v>16</v>
      </c>
      <c r="E39">
        <v>0</v>
      </c>
      <c r="F39">
        <v>0</v>
      </c>
      <c r="G39" t="e">
        <f t="shared" si="0"/>
        <v>#DIV/0!</v>
      </c>
    </row>
    <row r="40" spans="1:7">
      <c r="A40" s="30">
        <v>39600</v>
      </c>
      <c r="B40" s="30">
        <v>41426</v>
      </c>
      <c r="C40" t="s">
        <v>43</v>
      </c>
      <c r="D40" t="s">
        <v>16</v>
      </c>
      <c r="E40">
        <v>0</v>
      </c>
      <c r="F40">
        <v>0</v>
      </c>
      <c r="G40" t="e">
        <f t="shared" si="0"/>
        <v>#DIV/0!</v>
      </c>
    </row>
    <row r="41" spans="1:7">
      <c r="A41" s="30">
        <v>39600</v>
      </c>
      <c r="B41" s="30">
        <v>41426</v>
      </c>
      <c r="C41" t="s">
        <v>43</v>
      </c>
      <c r="D41" t="s">
        <v>16</v>
      </c>
      <c r="E41">
        <v>5</v>
      </c>
      <c r="F41">
        <v>0</v>
      </c>
      <c r="G41">
        <f t="shared" si="0"/>
        <v>0</v>
      </c>
    </row>
    <row r="42" spans="1:7">
      <c r="A42" s="30">
        <v>39600</v>
      </c>
      <c r="B42" s="30">
        <v>41426</v>
      </c>
      <c r="C42" t="s">
        <v>43</v>
      </c>
      <c r="D42" t="s">
        <v>16</v>
      </c>
      <c r="E42">
        <v>2</v>
      </c>
      <c r="F42">
        <v>0</v>
      </c>
      <c r="G42">
        <f t="shared" si="0"/>
        <v>0</v>
      </c>
    </row>
    <row r="43" spans="1:7">
      <c r="A43" s="30">
        <v>39600</v>
      </c>
      <c r="B43" s="30">
        <v>41426</v>
      </c>
      <c r="C43" t="s">
        <v>43</v>
      </c>
      <c r="D43" t="s">
        <v>16</v>
      </c>
      <c r="E43">
        <v>6</v>
      </c>
      <c r="F43">
        <v>0</v>
      </c>
      <c r="G43">
        <f t="shared" si="0"/>
        <v>0</v>
      </c>
    </row>
    <row r="44" spans="1:7">
      <c r="A44" s="30">
        <v>39600</v>
      </c>
      <c r="B44" s="30">
        <v>41426</v>
      </c>
      <c r="C44" t="s">
        <v>44</v>
      </c>
      <c r="D44" s="31">
        <v>0.75</v>
      </c>
      <c r="E44">
        <v>0</v>
      </c>
      <c r="F44">
        <v>0</v>
      </c>
      <c r="G44" t="e">
        <f t="shared" si="0"/>
        <v>#DIV/0!</v>
      </c>
    </row>
    <row r="45" spans="1:7">
      <c r="A45" s="30">
        <v>39600</v>
      </c>
      <c r="B45" s="30">
        <v>41426</v>
      </c>
      <c r="C45" t="s">
        <v>44</v>
      </c>
      <c r="D45" s="31">
        <v>0.75</v>
      </c>
      <c r="E45">
        <v>1</v>
      </c>
      <c r="F45">
        <v>55</v>
      </c>
      <c r="G45">
        <f t="shared" si="0"/>
        <v>0.9821428571428571</v>
      </c>
    </row>
    <row r="46" spans="1:7">
      <c r="A46" s="30">
        <v>39600</v>
      </c>
      <c r="B46" s="30">
        <v>41426</v>
      </c>
      <c r="C46" t="s">
        <v>44</v>
      </c>
      <c r="D46" s="31">
        <v>0.75</v>
      </c>
      <c r="E46">
        <v>0</v>
      </c>
      <c r="F46">
        <v>52</v>
      </c>
      <c r="G46">
        <f t="shared" si="0"/>
        <v>1</v>
      </c>
    </row>
    <row r="47" spans="1:7">
      <c r="A47" s="30">
        <v>39600</v>
      </c>
      <c r="B47" s="30">
        <v>41426</v>
      </c>
      <c r="C47" t="s">
        <v>44</v>
      </c>
      <c r="D47" s="31">
        <v>0.75</v>
      </c>
      <c r="E47">
        <v>1</v>
      </c>
      <c r="F47">
        <v>45</v>
      </c>
      <c r="G47">
        <f t="shared" si="0"/>
        <v>0.97826086956521741</v>
      </c>
    </row>
    <row r="48" spans="1:7">
      <c r="A48" s="30">
        <v>39600</v>
      </c>
      <c r="B48" s="30">
        <v>41426</v>
      </c>
      <c r="C48" t="s">
        <v>44</v>
      </c>
      <c r="D48" s="31">
        <v>0.75</v>
      </c>
      <c r="E48">
        <v>1</v>
      </c>
      <c r="F48">
        <v>50</v>
      </c>
      <c r="G48">
        <f t="shared" si="0"/>
        <v>0.98039215686274506</v>
      </c>
    </row>
    <row r="49" spans="1:7">
      <c r="A49" s="30">
        <v>39600</v>
      </c>
      <c r="B49" s="30">
        <v>41426</v>
      </c>
      <c r="C49" t="s">
        <v>44</v>
      </c>
      <c r="D49" s="31">
        <v>0.75</v>
      </c>
      <c r="E49">
        <v>1</v>
      </c>
      <c r="F49">
        <v>43</v>
      </c>
      <c r="G49">
        <f t="shared" si="0"/>
        <v>0.97727272727272729</v>
      </c>
    </row>
    <row r="50" spans="1:7">
      <c r="A50" s="30">
        <v>39600</v>
      </c>
      <c r="B50" s="30">
        <v>41426</v>
      </c>
      <c r="C50" t="s">
        <v>44</v>
      </c>
      <c r="D50" s="15">
        <v>0.375</v>
      </c>
      <c r="E50">
        <v>22</v>
      </c>
      <c r="F50">
        <v>95</v>
      </c>
      <c r="G50">
        <f t="shared" si="0"/>
        <v>0.81196581196581197</v>
      </c>
    </row>
    <row r="51" spans="1:7">
      <c r="A51" s="30">
        <v>39600</v>
      </c>
      <c r="B51" s="30">
        <v>41426</v>
      </c>
      <c r="C51" t="s">
        <v>44</v>
      </c>
      <c r="D51" s="15">
        <v>0.375</v>
      </c>
      <c r="E51">
        <v>11</v>
      </c>
      <c r="F51">
        <v>84</v>
      </c>
      <c r="G51">
        <f t="shared" si="0"/>
        <v>0.88421052631578945</v>
      </c>
    </row>
    <row r="52" spans="1:7">
      <c r="A52" s="30">
        <v>39600</v>
      </c>
      <c r="B52" s="30">
        <v>41426</v>
      </c>
      <c r="C52" t="s">
        <v>44</v>
      </c>
      <c r="D52" s="15">
        <v>0.375</v>
      </c>
      <c r="E52">
        <v>15</v>
      </c>
      <c r="F52">
        <v>88</v>
      </c>
      <c r="G52">
        <f t="shared" si="0"/>
        <v>0.85436893203883491</v>
      </c>
    </row>
    <row r="53" spans="1:7">
      <c r="A53" s="30">
        <v>39600</v>
      </c>
      <c r="B53" s="30">
        <v>41426</v>
      </c>
      <c r="C53" t="s">
        <v>44</v>
      </c>
      <c r="D53" s="15">
        <v>0.375</v>
      </c>
      <c r="E53">
        <v>14</v>
      </c>
      <c r="F53">
        <v>85</v>
      </c>
      <c r="G53">
        <f t="shared" si="0"/>
        <v>0.85858585858585856</v>
      </c>
    </row>
    <row r="54" spans="1:7">
      <c r="A54" s="30">
        <v>39600</v>
      </c>
      <c r="B54" s="30">
        <v>41426</v>
      </c>
      <c r="C54" t="s">
        <v>44</v>
      </c>
      <c r="D54" s="15">
        <v>0.375</v>
      </c>
      <c r="E54">
        <v>18</v>
      </c>
      <c r="F54">
        <v>60</v>
      </c>
      <c r="G54">
        <f t="shared" si="0"/>
        <v>0.76923076923076927</v>
      </c>
    </row>
    <row r="55" spans="1:7">
      <c r="A55" s="30">
        <v>39600</v>
      </c>
      <c r="B55" s="30">
        <v>41426</v>
      </c>
      <c r="C55" t="s">
        <v>44</v>
      </c>
      <c r="D55" s="15">
        <v>0.375</v>
      </c>
      <c r="E55">
        <v>13</v>
      </c>
      <c r="F55">
        <v>91</v>
      </c>
      <c r="G55">
        <f t="shared" si="0"/>
        <v>0.875</v>
      </c>
    </row>
    <row r="56" spans="1:7">
      <c r="A56" s="30">
        <v>39600</v>
      </c>
      <c r="B56" s="30">
        <v>41426</v>
      </c>
      <c r="C56" t="s">
        <v>44</v>
      </c>
      <c r="D56" s="15">
        <v>0.188</v>
      </c>
      <c r="E56">
        <v>39</v>
      </c>
      <c r="F56">
        <v>94</v>
      </c>
      <c r="G56">
        <f t="shared" si="0"/>
        <v>0.70676691729323304</v>
      </c>
    </row>
    <row r="57" spans="1:7">
      <c r="A57" s="30">
        <v>39600</v>
      </c>
      <c r="B57" s="30">
        <v>41426</v>
      </c>
      <c r="C57" t="s">
        <v>44</v>
      </c>
      <c r="D57" s="15">
        <v>0.188</v>
      </c>
      <c r="E57">
        <v>35</v>
      </c>
      <c r="F57">
        <v>65</v>
      </c>
      <c r="G57">
        <f t="shared" si="0"/>
        <v>0.65</v>
      </c>
    </row>
    <row r="58" spans="1:7">
      <c r="A58" s="30">
        <v>39600</v>
      </c>
      <c r="B58" s="30">
        <v>41426</v>
      </c>
      <c r="C58" t="s">
        <v>44</v>
      </c>
      <c r="D58" s="15">
        <v>0.188</v>
      </c>
      <c r="E58">
        <v>40</v>
      </c>
      <c r="F58">
        <v>71</v>
      </c>
      <c r="G58">
        <f t="shared" si="0"/>
        <v>0.63963963963963966</v>
      </c>
    </row>
    <row r="59" spans="1:7">
      <c r="A59" s="30">
        <v>39600</v>
      </c>
      <c r="B59" s="30">
        <v>41426</v>
      </c>
      <c r="C59" t="s">
        <v>44</v>
      </c>
      <c r="D59" s="15">
        <v>0.188</v>
      </c>
      <c r="E59">
        <v>30</v>
      </c>
      <c r="F59">
        <v>59</v>
      </c>
      <c r="G59">
        <f t="shared" si="0"/>
        <v>0.6629213483146067</v>
      </c>
    </row>
    <row r="60" spans="1:7">
      <c r="A60" s="30">
        <v>39600</v>
      </c>
      <c r="B60" s="30">
        <v>41426</v>
      </c>
      <c r="C60" t="s">
        <v>44</v>
      </c>
      <c r="D60" s="15">
        <v>0.188</v>
      </c>
      <c r="E60">
        <v>25</v>
      </c>
      <c r="F60">
        <v>72</v>
      </c>
      <c r="G60">
        <f t="shared" si="0"/>
        <v>0.74226804123711343</v>
      </c>
    </row>
    <row r="61" spans="1:7">
      <c r="A61" s="30">
        <v>39600</v>
      </c>
      <c r="B61" s="30">
        <v>41426</v>
      </c>
      <c r="C61" t="s">
        <v>44</v>
      </c>
      <c r="D61" s="15">
        <v>0.188</v>
      </c>
      <c r="E61">
        <v>38</v>
      </c>
      <c r="F61">
        <v>95</v>
      </c>
      <c r="G61">
        <f t="shared" si="0"/>
        <v>0.7142857142857143</v>
      </c>
    </row>
    <row r="62" spans="1:7">
      <c r="A62" s="30">
        <v>39600</v>
      </c>
      <c r="B62" s="30">
        <v>41426</v>
      </c>
      <c r="C62" t="s">
        <v>44</v>
      </c>
      <c r="D62" s="15">
        <v>9.4E-2</v>
      </c>
      <c r="E62">
        <v>74</v>
      </c>
      <c r="F62">
        <v>50</v>
      </c>
      <c r="G62">
        <f t="shared" si="0"/>
        <v>0.40322580645161288</v>
      </c>
    </row>
    <row r="63" spans="1:7">
      <c r="A63" s="30">
        <v>39600</v>
      </c>
      <c r="B63" s="30">
        <v>41426</v>
      </c>
      <c r="C63" t="s">
        <v>44</v>
      </c>
      <c r="D63" s="15">
        <v>9.4E-2</v>
      </c>
      <c r="E63">
        <v>40</v>
      </c>
      <c r="F63">
        <v>96</v>
      </c>
      <c r="G63">
        <f t="shared" si="0"/>
        <v>0.70588235294117652</v>
      </c>
    </row>
    <row r="64" spans="1:7">
      <c r="A64" s="30">
        <v>39600</v>
      </c>
      <c r="B64" s="30">
        <v>41426</v>
      </c>
      <c r="C64" t="s">
        <v>44</v>
      </c>
      <c r="D64" s="15">
        <v>9.4E-2</v>
      </c>
      <c r="E64">
        <v>31</v>
      </c>
      <c r="F64">
        <v>70</v>
      </c>
      <c r="G64">
        <f t="shared" si="0"/>
        <v>0.69306930693069302</v>
      </c>
    </row>
    <row r="65" spans="1:7">
      <c r="A65" s="30">
        <v>39600</v>
      </c>
      <c r="B65" s="30">
        <v>41426</v>
      </c>
      <c r="C65" t="s">
        <v>44</v>
      </c>
      <c r="D65" s="15">
        <v>9.4E-2</v>
      </c>
      <c r="E65">
        <v>34</v>
      </c>
      <c r="F65">
        <v>78</v>
      </c>
      <c r="G65">
        <f t="shared" si="0"/>
        <v>0.6964285714285714</v>
      </c>
    </row>
    <row r="66" spans="1:7">
      <c r="A66" s="30">
        <v>39600</v>
      </c>
      <c r="B66" s="30">
        <v>41426</v>
      </c>
      <c r="C66" t="s">
        <v>44</v>
      </c>
      <c r="D66" s="15">
        <v>9.4E-2</v>
      </c>
      <c r="E66">
        <v>24</v>
      </c>
      <c r="F66">
        <v>66</v>
      </c>
      <c r="G66">
        <f t="shared" si="0"/>
        <v>0.73333333333333328</v>
      </c>
    </row>
    <row r="67" spans="1:7">
      <c r="A67" s="30">
        <v>39600</v>
      </c>
      <c r="B67" s="30">
        <v>41426</v>
      </c>
      <c r="C67" t="s">
        <v>44</v>
      </c>
      <c r="D67" s="15">
        <v>9.4E-2</v>
      </c>
      <c r="E67">
        <v>46</v>
      </c>
      <c r="F67">
        <v>63</v>
      </c>
      <c r="G67">
        <f t="shared" ref="G67:G130" si="1">F67/(F67+E67)</f>
        <v>0.57798165137614677</v>
      </c>
    </row>
    <row r="68" spans="1:7">
      <c r="A68" s="30">
        <v>39600</v>
      </c>
      <c r="B68" s="30">
        <v>41426</v>
      </c>
      <c r="C68" t="s">
        <v>44</v>
      </c>
      <c r="D68" s="15">
        <v>4.7E-2</v>
      </c>
      <c r="E68">
        <v>65</v>
      </c>
      <c r="F68">
        <v>49</v>
      </c>
      <c r="G68">
        <f t="shared" si="1"/>
        <v>0.42982456140350878</v>
      </c>
    </row>
    <row r="69" spans="1:7">
      <c r="A69" s="30">
        <v>39600</v>
      </c>
      <c r="B69" s="30">
        <v>41426</v>
      </c>
      <c r="C69" t="s">
        <v>44</v>
      </c>
      <c r="D69" s="15">
        <v>4.7E-2</v>
      </c>
      <c r="E69">
        <v>72</v>
      </c>
      <c r="F69">
        <v>47</v>
      </c>
      <c r="G69">
        <f t="shared" si="1"/>
        <v>0.3949579831932773</v>
      </c>
    </row>
    <row r="70" spans="1:7">
      <c r="A70" s="30">
        <v>39600</v>
      </c>
      <c r="B70" s="30">
        <v>41426</v>
      </c>
      <c r="C70" t="s">
        <v>44</v>
      </c>
      <c r="D70" s="15">
        <v>4.7E-2</v>
      </c>
      <c r="E70">
        <v>60</v>
      </c>
      <c r="F70">
        <v>59</v>
      </c>
      <c r="G70">
        <f t="shared" si="1"/>
        <v>0.49579831932773111</v>
      </c>
    </row>
    <row r="71" spans="1:7">
      <c r="A71" s="30">
        <v>39600</v>
      </c>
      <c r="B71" s="30">
        <v>41426</v>
      </c>
      <c r="C71" t="s">
        <v>44</v>
      </c>
      <c r="D71" s="15">
        <v>4.7E-2</v>
      </c>
      <c r="E71">
        <v>42</v>
      </c>
      <c r="F71">
        <v>37</v>
      </c>
      <c r="G71">
        <f t="shared" si="1"/>
        <v>0.46835443037974683</v>
      </c>
    </row>
    <row r="72" spans="1:7">
      <c r="A72" s="30">
        <v>39600</v>
      </c>
      <c r="B72" s="30">
        <v>41426</v>
      </c>
      <c r="C72" t="s">
        <v>44</v>
      </c>
      <c r="D72" s="15">
        <v>4.7E-2</v>
      </c>
      <c r="E72">
        <v>44</v>
      </c>
      <c r="F72">
        <v>51</v>
      </c>
      <c r="G72">
        <f t="shared" si="1"/>
        <v>0.5368421052631579</v>
      </c>
    </row>
    <row r="73" spans="1:7">
      <c r="A73" s="30">
        <v>39600</v>
      </c>
      <c r="B73" s="30">
        <v>41426</v>
      </c>
      <c r="C73" t="s">
        <v>44</v>
      </c>
      <c r="D73" s="15">
        <v>4.7E-2</v>
      </c>
      <c r="E73">
        <v>34</v>
      </c>
      <c r="F73">
        <v>63</v>
      </c>
      <c r="G73">
        <f t="shared" si="1"/>
        <v>0.64948453608247425</v>
      </c>
    </row>
    <row r="74" spans="1:7">
      <c r="A74" s="30">
        <v>39600</v>
      </c>
      <c r="B74" s="30">
        <v>41426</v>
      </c>
      <c r="C74" t="s">
        <v>44</v>
      </c>
      <c r="D74" t="s">
        <v>26</v>
      </c>
      <c r="E74">
        <v>67</v>
      </c>
      <c r="F74">
        <v>27</v>
      </c>
      <c r="G74">
        <f t="shared" si="1"/>
        <v>0.28723404255319152</v>
      </c>
    </row>
    <row r="75" spans="1:7">
      <c r="A75" s="30">
        <v>39600</v>
      </c>
      <c r="B75" s="30">
        <v>41426</v>
      </c>
      <c r="C75" t="s">
        <v>44</v>
      </c>
      <c r="D75" t="s">
        <v>26</v>
      </c>
      <c r="E75">
        <v>76</v>
      </c>
      <c r="F75">
        <v>17</v>
      </c>
      <c r="G75">
        <f t="shared" si="1"/>
        <v>0.18279569892473119</v>
      </c>
    </row>
    <row r="76" spans="1:7">
      <c r="A76" s="30">
        <v>39600</v>
      </c>
      <c r="B76" s="30">
        <v>41426</v>
      </c>
      <c r="C76" t="s">
        <v>44</v>
      </c>
      <c r="D76" t="s">
        <v>26</v>
      </c>
      <c r="E76">
        <v>64</v>
      </c>
      <c r="F76">
        <v>25</v>
      </c>
      <c r="G76">
        <f t="shared" si="1"/>
        <v>0.2808988764044944</v>
      </c>
    </row>
    <row r="77" spans="1:7">
      <c r="A77" s="30">
        <v>39600</v>
      </c>
      <c r="B77" s="30">
        <v>41426</v>
      </c>
      <c r="C77" t="s">
        <v>44</v>
      </c>
      <c r="D77" t="s">
        <v>26</v>
      </c>
      <c r="E77">
        <v>72</v>
      </c>
      <c r="F77">
        <v>27</v>
      </c>
      <c r="G77">
        <f t="shared" si="1"/>
        <v>0.27272727272727271</v>
      </c>
    </row>
    <row r="78" spans="1:7">
      <c r="A78" s="30">
        <v>39600</v>
      </c>
      <c r="B78" s="30">
        <v>41426</v>
      </c>
      <c r="C78" t="s">
        <v>44</v>
      </c>
      <c r="D78" t="s">
        <v>26</v>
      </c>
      <c r="E78">
        <v>90</v>
      </c>
      <c r="F78">
        <v>19</v>
      </c>
      <c r="G78">
        <f t="shared" si="1"/>
        <v>0.1743119266055046</v>
      </c>
    </row>
    <row r="79" spans="1:7">
      <c r="A79" s="30">
        <v>39600</v>
      </c>
      <c r="B79" s="30">
        <v>41426</v>
      </c>
      <c r="C79" t="s">
        <v>44</v>
      </c>
      <c r="D79" t="s">
        <v>26</v>
      </c>
      <c r="E79">
        <v>78</v>
      </c>
      <c r="F79">
        <v>23</v>
      </c>
      <c r="G79">
        <f t="shared" si="1"/>
        <v>0.22772277227722773</v>
      </c>
    </row>
    <row r="80" spans="1:7">
      <c r="A80" s="30">
        <v>39600</v>
      </c>
      <c r="B80" s="30">
        <v>41426</v>
      </c>
      <c r="C80" t="s">
        <v>44</v>
      </c>
      <c r="D80" t="s">
        <v>16</v>
      </c>
      <c r="E80">
        <v>9</v>
      </c>
      <c r="F80">
        <v>23</v>
      </c>
      <c r="G80">
        <f t="shared" si="1"/>
        <v>0.71875</v>
      </c>
    </row>
    <row r="81" spans="1:7">
      <c r="A81" s="30">
        <v>39600</v>
      </c>
      <c r="B81" s="30">
        <v>41426</v>
      </c>
      <c r="C81" t="s">
        <v>44</v>
      </c>
      <c r="D81" t="s">
        <v>16</v>
      </c>
      <c r="E81">
        <v>11</v>
      </c>
      <c r="F81">
        <v>0</v>
      </c>
      <c r="G81">
        <f t="shared" si="1"/>
        <v>0</v>
      </c>
    </row>
    <row r="82" spans="1:7">
      <c r="A82" s="30">
        <v>39600</v>
      </c>
      <c r="B82" s="30">
        <v>41426</v>
      </c>
      <c r="C82" t="s">
        <v>44</v>
      </c>
      <c r="D82" t="s">
        <v>16</v>
      </c>
      <c r="E82">
        <v>9</v>
      </c>
      <c r="F82">
        <v>0</v>
      </c>
      <c r="G82">
        <f t="shared" si="1"/>
        <v>0</v>
      </c>
    </row>
    <row r="83" spans="1:7">
      <c r="A83" s="30">
        <v>39600</v>
      </c>
      <c r="B83" s="30">
        <v>41426</v>
      </c>
      <c r="C83" t="s">
        <v>44</v>
      </c>
      <c r="D83" t="s">
        <v>16</v>
      </c>
      <c r="E83">
        <v>8</v>
      </c>
      <c r="F83">
        <v>0</v>
      </c>
      <c r="G83">
        <f t="shared" si="1"/>
        <v>0</v>
      </c>
    </row>
    <row r="84" spans="1:7">
      <c r="A84" s="30">
        <v>39600</v>
      </c>
      <c r="B84" s="30">
        <v>41426</v>
      </c>
      <c r="C84" t="s">
        <v>44</v>
      </c>
      <c r="D84" t="s">
        <v>16</v>
      </c>
      <c r="E84">
        <v>3</v>
      </c>
      <c r="F84">
        <v>0</v>
      </c>
      <c r="G84">
        <f t="shared" si="1"/>
        <v>0</v>
      </c>
    </row>
    <row r="85" spans="1:7">
      <c r="A85" s="30">
        <v>39600</v>
      </c>
      <c r="B85" s="30">
        <v>41426</v>
      </c>
      <c r="C85" t="s">
        <v>44</v>
      </c>
      <c r="D85" t="s">
        <v>16</v>
      </c>
      <c r="E85">
        <v>7</v>
      </c>
      <c r="F85">
        <v>0</v>
      </c>
      <c r="G85">
        <f t="shared" si="1"/>
        <v>0</v>
      </c>
    </row>
    <row r="86" spans="1:7">
      <c r="A86" s="30">
        <v>39600</v>
      </c>
      <c r="B86" s="30">
        <v>41426</v>
      </c>
      <c r="C86" t="s">
        <v>45</v>
      </c>
      <c r="D86" s="31">
        <v>0.75</v>
      </c>
      <c r="G86" t="e">
        <f t="shared" si="1"/>
        <v>#DIV/0!</v>
      </c>
    </row>
    <row r="87" spans="1:7">
      <c r="A87" s="30">
        <v>39600</v>
      </c>
      <c r="B87" s="30">
        <v>41426</v>
      </c>
      <c r="C87" t="s">
        <v>45</v>
      </c>
      <c r="D87" s="31">
        <v>0.75</v>
      </c>
      <c r="E87">
        <v>28</v>
      </c>
      <c r="F87">
        <v>11</v>
      </c>
      <c r="G87">
        <f t="shared" si="1"/>
        <v>0.28205128205128205</v>
      </c>
    </row>
    <row r="88" spans="1:7">
      <c r="A88" s="30">
        <v>39600</v>
      </c>
      <c r="B88" s="30">
        <v>41426</v>
      </c>
      <c r="C88" t="s">
        <v>45</v>
      </c>
      <c r="D88" s="31">
        <v>0.75</v>
      </c>
      <c r="E88">
        <v>11</v>
      </c>
      <c r="F88">
        <v>14</v>
      </c>
      <c r="G88">
        <f t="shared" si="1"/>
        <v>0.56000000000000005</v>
      </c>
    </row>
    <row r="89" spans="1:7">
      <c r="A89" s="30">
        <v>39600</v>
      </c>
      <c r="B89" s="30">
        <v>41426</v>
      </c>
      <c r="C89" t="s">
        <v>45</v>
      </c>
      <c r="D89" s="31">
        <v>0.75</v>
      </c>
      <c r="E89">
        <v>17</v>
      </c>
      <c r="F89">
        <v>28</v>
      </c>
      <c r="G89">
        <f t="shared" si="1"/>
        <v>0.62222222222222223</v>
      </c>
    </row>
    <row r="90" spans="1:7">
      <c r="A90" s="30">
        <v>39600</v>
      </c>
      <c r="B90" s="30">
        <v>41426</v>
      </c>
      <c r="C90" t="s">
        <v>45</v>
      </c>
      <c r="D90" s="31">
        <v>0.75</v>
      </c>
      <c r="E90">
        <v>41</v>
      </c>
      <c r="F90">
        <v>42</v>
      </c>
      <c r="G90">
        <f t="shared" si="1"/>
        <v>0.50602409638554213</v>
      </c>
    </row>
    <row r="91" spans="1:7">
      <c r="A91" s="30">
        <v>39600</v>
      </c>
      <c r="B91" s="30">
        <v>41426</v>
      </c>
      <c r="C91" t="s">
        <v>45</v>
      </c>
      <c r="D91" s="31">
        <v>0.75</v>
      </c>
      <c r="E91">
        <v>13</v>
      </c>
      <c r="F91">
        <v>15</v>
      </c>
      <c r="G91">
        <f t="shared" si="1"/>
        <v>0.5357142857142857</v>
      </c>
    </row>
    <row r="92" spans="1:7">
      <c r="A92" s="30">
        <v>39600</v>
      </c>
      <c r="B92" s="30">
        <v>41426</v>
      </c>
      <c r="C92" t="s">
        <v>45</v>
      </c>
      <c r="D92" s="15">
        <v>0.375</v>
      </c>
      <c r="G92" t="e">
        <f t="shared" si="1"/>
        <v>#DIV/0!</v>
      </c>
    </row>
    <row r="93" spans="1:7">
      <c r="A93" s="30">
        <v>39600</v>
      </c>
      <c r="B93" s="30">
        <v>41426</v>
      </c>
      <c r="C93" t="s">
        <v>45</v>
      </c>
      <c r="D93" s="15">
        <v>0.375</v>
      </c>
      <c r="E93">
        <v>43</v>
      </c>
      <c r="F93">
        <v>10</v>
      </c>
      <c r="G93">
        <f t="shared" si="1"/>
        <v>0.18867924528301888</v>
      </c>
    </row>
    <row r="94" spans="1:7">
      <c r="A94" s="30">
        <v>39600</v>
      </c>
      <c r="B94" s="30">
        <v>41426</v>
      </c>
      <c r="C94" t="s">
        <v>45</v>
      </c>
      <c r="D94" s="15">
        <v>0.375</v>
      </c>
      <c r="E94">
        <v>40</v>
      </c>
      <c r="F94">
        <v>9</v>
      </c>
      <c r="G94">
        <f t="shared" si="1"/>
        <v>0.18367346938775511</v>
      </c>
    </row>
    <row r="95" spans="1:7">
      <c r="A95" s="30">
        <v>39600</v>
      </c>
      <c r="B95" s="30">
        <v>41426</v>
      </c>
      <c r="C95" t="s">
        <v>45</v>
      </c>
      <c r="D95" s="15">
        <v>0.375</v>
      </c>
      <c r="E95">
        <v>69</v>
      </c>
      <c r="F95">
        <v>8</v>
      </c>
      <c r="G95">
        <f t="shared" si="1"/>
        <v>0.1038961038961039</v>
      </c>
    </row>
    <row r="96" spans="1:7">
      <c r="A96" s="30">
        <v>39600</v>
      </c>
      <c r="B96" s="30">
        <v>41426</v>
      </c>
      <c r="C96" t="s">
        <v>45</v>
      </c>
      <c r="D96" s="15">
        <v>0.375</v>
      </c>
      <c r="E96">
        <v>40</v>
      </c>
      <c r="F96">
        <v>10</v>
      </c>
      <c r="G96">
        <f t="shared" si="1"/>
        <v>0.2</v>
      </c>
    </row>
    <row r="97" spans="1:7">
      <c r="A97" s="30">
        <v>39600</v>
      </c>
      <c r="B97" s="30">
        <v>41426</v>
      </c>
      <c r="C97" t="s">
        <v>45</v>
      </c>
      <c r="D97" s="15">
        <v>0.375</v>
      </c>
      <c r="E97">
        <v>57</v>
      </c>
      <c r="F97">
        <v>4</v>
      </c>
      <c r="G97">
        <f t="shared" si="1"/>
        <v>6.5573770491803282E-2</v>
      </c>
    </row>
    <row r="98" spans="1:7">
      <c r="A98" s="30">
        <v>39600</v>
      </c>
      <c r="B98" s="30">
        <v>41426</v>
      </c>
      <c r="C98" t="s">
        <v>45</v>
      </c>
      <c r="D98" s="15">
        <v>0.188</v>
      </c>
      <c r="G98" t="e">
        <f t="shared" si="1"/>
        <v>#DIV/0!</v>
      </c>
    </row>
    <row r="99" spans="1:7">
      <c r="A99" s="30">
        <v>39600</v>
      </c>
      <c r="B99" s="30">
        <v>41426</v>
      </c>
      <c r="C99" t="s">
        <v>45</v>
      </c>
      <c r="D99" s="15">
        <v>0.188</v>
      </c>
      <c r="E99">
        <v>79</v>
      </c>
      <c r="F99">
        <v>4</v>
      </c>
      <c r="G99">
        <f t="shared" si="1"/>
        <v>4.8192771084337352E-2</v>
      </c>
    </row>
    <row r="100" spans="1:7">
      <c r="A100" s="30">
        <v>39600</v>
      </c>
      <c r="B100" s="30">
        <v>41426</v>
      </c>
      <c r="C100" t="s">
        <v>45</v>
      </c>
      <c r="D100" s="15">
        <v>0.188</v>
      </c>
      <c r="E100">
        <v>60</v>
      </c>
      <c r="F100">
        <v>12</v>
      </c>
      <c r="G100">
        <f t="shared" si="1"/>
        <v>0.16666666666666666</v>
      </c>
    </row>
    <row r="101" spans="1:7">
      <c r="A101" s="30">
        <v>39600</v>
      </c>
      <c r="B101" s="30">
        <v>41426</v>
      </c>
      <c r="C101" t="s">
        <v>45</v>
      </c>
      <c r="D101" s="15">
        <v>0.188</v>
      </c>
      <c r="E101">
        <v>56</v>
      </c>
      <c r="F101">
        <v>6</v>
      </c>
      <c r="G101">
        <f t="shared" si="1"/>
        <v>9.6774193548387094E-2</v>
      </c>
    </row>
    <row r="102" spans="1:7">
      <c r="A102" s="30">
        <v>39600</v>
      </c>
      <c r="B102" s="30">
        <v>41426</v>
      </c>
      <c r="C102" t="s">
        <v>45</v>
      </c>
      <c r="D102" s="15">
        <v>0.188</v>
      </c>
      <c r="E102">
        <v>65</v>
      </c>
      <c r="F102">
        <v>9</v>
      </c>
      <c r="G102">
        <f t="shared" si="1"/>
        <v>0.12162162162162163</v>
      </c>
    </row>
    <row r="103" spans="1:7">
      <c r="A103" s="30">
        <v>39600</v>
      </c>
      <c r="B103" s="30">
        <v>41426</v>
      </c>
      <c r="C103" t="s">
        <v>45</v>
      </c>
      <c r="D103" s="15">
        <v>0.188</v>
      </c>
      <c r="E103">
        <v>61</v>
      </c>
      <c r="F103">
        <v>7</v>
      </c>
      <c r="G103">
        <f t="shared" si="1"/>
        <v>0.10294117647058823</v>
      </c>
    </row>
    <row r="104" spans="1:7">
      <c r="A104" s="30">
        <v>39600</v>
      </c>
      <c r="B104" s="30">
        <v>41426</v>
      </c>
      <c r="C104" t="s">
        <v>45</v>
      </c>
      <c r="D104" s="15">
        <v>9.4E-2</v>
      </c>
      <c r="G104" t="e">
        <f t="shared" si="1"/>
        <v>#DIV/0!</v>
      </c>
    </row>
    <row r="105" spans="1:7">
      <c r="A105" s="30">
        <v>39600</v>
      </c>
      <c r="B105" s="30">
        <v>41426</v>
      </c>
      <c r="C105" t="s">
        <v>45</v>
      </c>
      <c r="D105" s="15">
        <v>9.4E-2</v>
      </c>
      <c r="E105">
        <v>49</v>
      </c>
      <c r="F105">
        <v>2</v>
      </c>
      <c r="G105">
        <f t="shared" si="1"/>
        <v>3.9215686274509803E-2</v>
      </c>
    </row>
    <row r="106" spans="1:7">
      <c r="A106" s="30">
        <v>39600</v>
      </c>
      <c r="B106" s="30">
        <v>41426</v>
      </c>
      <c r="C106" t="s">
        <v>45</v>
      </c>
      <c r="D106" s="15">
        <v>9.4E-2</v>
      </c>
      <c r="E106">
        <v>67</v>
      </c>
      <c r="F106">
        <v>6</v>
      </c>
      <c r="G106">
        <f t="shared" si="1"/>
        <v>8.2191780821917804E-2</v>
      </c>
    </row>
    <row r="107" spans="1:7">
      <c r="A107" s="30">
        <v>39600</v>
      </c>
      <c r="B107" s="30">
        <v>41426</v>
      </c>
      <c r="C107" t="s">
        <v>45</v>
      </c>
      <c r="D107" s="15">
        <v>9.4E-2</v>
      </c>
      <c r="E107">
        <v>60</v>
      </c>
      <c r="F107">
        <v>3</v>
      </c>
      <c r="G107">
        <f t="shared" si="1"/>
        <v>4.7619047619047616E-2</v>
      </c>
    </row>
    <row r="108" spans="1:7">
      <c r="A108" s="30">
        <v>39600</v>
      </c>
      <c r="B108" s="30">
        <v>41426</v>
      </c>
      <c r="C108" t="s">
        <v>45</v>
      </c>
      <c r="D108" s="15">
        <v>9.4E-2</v>
      </c>
      <c r="E108">
        <v>71</v>
      </c>
      <c r="F108">
        <v>7</v>
      </c>
      <c r="G108">
        <f t="shared" si="1"/>
        <v>8.9743589743589744E-2</v>
      </c>
    </row>
    <row r="109" spans="1:7">
      <c r="A109" s="30">
        <v>39600</v>
      </c>
      <c r="B109" s="30">
        <v>41426</v>
      </c>
      <c r="C109" t="s">
        <v>45</v>
      </c>
      <c r="D109" s="15">
        <v>9.4E-2</v>
      </c>
      <c r="E109">
        <v>75</v>
      </c>
      <c r="F109">
        <v>8</v>
      </c>
      <c r="G109">
        <f t="shared" si="1"/>
        <v>9.6385542168674704E-2</v>
      </c>
    </row>
    <row r="110" spans="1:7">
      <c r="A110" s="30">
        <v>39600</v>
      </c>
      <c r="B110" s="30">
        <v>41426</v>
      </c>
      <c r="C110" t="s">
        <v>45</v>
      </c>
      <c r="D110" s="15">
        <v>4.7E-2</v>
      </c>
      <c r="G110" t="e">
        <f t="shared" si="1"/>
        <v>#DIV/0!</v>
      </c>
    </row>
    <row r="111" spans="1:7">
      <c r="A111" s="30">
        <v>39600</v>
      </c>
      <c r="B111" s="30">
        <v>41426</v>
      </c>
      <c r="C111" t="s">
        <v>45</v>
      </c>
      <c r="D111" s="15">
        <v>4.7E-2</v>
      </c>
      <c r="G111" t="e">
        <f t="shared" si="1"/>
        <v>#DIV/0!</v>
      </c>
    </row>
    <row r="112" spans="1:7">
      <c r="A112" s="30">
        <v>39600</v>
      </c>
      <c r="B112" s="30">
        <v>41426</v>
      </c>
      <c r="C112" t="s">
        <v>45</v>
      </c>
      <c r="D112" s="15">
        <v>4.7E-2</v>
      </c>
      <c r="E112">
        <v>61</v>
      </c>
      <c r="F112">
        <v>1</v>
      </c>
      <c r="G112">
        <f t="shared" si="1"/>
        <v>1.6129032258064516E-2</v>
      </c>
    </row>
    <row r="113" spans="1:7">
      <c r="A113" s="30">
        <v>39600</v>
      </c>
      <c r="B113" s="30">
        <v>41426</v>
      </c>
      <c r="C113" t="s">
        <v>45</v>
      </c>
      <c r="D113" s="15">
        <v>4.7E-2</v>
      </c>
      <c r="E113">
        <v>85</v>
      </c>
      <c r="F113">
        <v>2</v>
      </c>
      <c r="G113">
        <f t="shared" si="1"/>
        <v>2.2988505747126436E-2</v>
      </c>
    </row>
    <row r="114" spans="1:7">
      <c r="A114" s="30">
        <v>39600</v>
      </c>
      <c r="B114" s="30">
        <v>41426</v>
      </c>
      <c r="C114" t="s">
        <v>45</v>
      </c>
      <c r="D114" s="15">
        <v>4.7E-2</v>
      </c>
      <c r="E114">
        <v>54</v>
      </c>
      <c r="F114">
        <v>2</v>
      </c>
      <c r="G114">
        <f t="shared" si="1"/>
        <v>3.5714285714285712E-2</v>
      </c>
    </row>
    <row r="115" spans="1:7">
      <c r="A115" s="30">
        <v>39600</v>
      </c>
      <c r="B115" s="30">
        <v>41426</v>
      </c>
      <c r="C115" t="s">
        <v>45</v>
      </c>
      <c r="D115" s="15">
        <v>4.7E-2</v>
      </c>
      <c r="E115">
        <v>71</v>
      </c>
      <c r="F115">
        <v>3</v>
      </c>
      <c r="G115">
        <f t="shared" si="1"/>
        <v>4.0540540540540543E-2</v>
      </c>
    </row>
    <row r="116" spans="1:7">
      <c r="A116" s="30">
        <v>39600</v>
      </c>
      <c r="B116" s="30">
        <v>41426</v>
      </c>
      <c r="C116" t="s">
        <v>45</v>
      </c>
      <c r="D116" t="s">
        <v>26</v>
      </c>
      <c r="G116" t="e">
        <f t="shared" si="1"/>
        <v>#DIV/0!</v>
      </c>
    </row>
    <row r="117" spans="1:7">
      <c r="A117" s="30">
        <v>39600</v>
      </c>
      <c r="B117" s="30">
        <v>41426</v>
      </c>
      <c r="C117" t="s">
        <v>45</v>
      </c>
      <c r="D117" t="s">
        <v>26</v>
      </c>
      <c r="G117" t="e">
        <f t="shared" si="1"/>
        <v>#DIV/0!</v>
      </c>
    </row>
    <row r="118" spans="1:7">
      <c r="A118" s="30">
        <v>39600</v>
      </c>
      <c r="B118" s="30">
        <v>41426</v>
      </c>
      <c r="C118" t="s">
        <v>45</v>
      </c>
      <c r="D118" t="s">
        <v>26</v>
      </c>
      <c r="G118" t="e">
        <f t="shared" si="1"/>
        <v>#DIV/0!</v>
      </c>
    </row>
    <row r="119" spans="1:7">
      <c r="A119" s="30">
        <v>39600</v>
      </c>
      <c r="B119" s="30">
        <v>41426</v>
      </c>
      <c r="C119" t="s">
        <v>45</v>
      </c>
      <c r="D119" t="s">
        <v>26</v>
      </c>
      <c r="G119" t="e">
        <f t="shared" si="1"/>
        <v>#DIV/0!</v>
      </c>
    </row>
    <row r="120" spans="1:7">
      <c r="A120" s="30">
        <v>39600</v>
      </c>
      <c r="B120" s="30">
        <v>41426</v>
      </c>
      <c r="C120" t="s">
        <v>45</v>
      </c>
      <c r="D120" t="s">
        <v>26</v>
      </c>
      <c r="E120">
        <v>46</v>
      </c>
      <c r="F120">
        <v>1</v>
      </c>
      <c r="G120">
        <f t="shared" si="1"/>
        <v>2.1276595744680851E-2</v>
      </c>
    </row>
    <row r="121" spans="1:7">
      <c r="A121" s="30">
        <v>39600</v>
      </c>
      <c r="B121" s="30">
        <v>41426</v>
      </c>
      <c r="C121" t="s">
        <v>45</v>
      </c>
      <c r="D121" t="s">
        <v>26</v>
      </c>
      <c r="E121">
        <v>40</v>
      </c>
      <c r="F121">
        <v>2</v>
      </c>
      <c r="G121">
        <f t="shared" si="1"/>
        <v>4.7619047619047616E-2</v>
      </c>
    </row>
    <row r="122" spans="1:7">
      <c r="A122" s="30">
        <v>39600</v>
      </c>
      <c r="B122" s="30">
        <v>41426</v>
      </c>
      <c r="C122" t="s">
        <v>45</v>
      </c>
      <c r="D122" t="s">
        <v>16</v>
      </c>
      <c r="G122" t="e">
        <f t="shared" si="1"/>
        <v>#DIV/0!</v>
      </c>
    </row>
    <row r="123" spans="1:7">
      <c r="A123" s="30">
        <v>39600</v>
      </c>
      <c r="B123" s="30">
        <v>41426</v>
      </c>
      <c r="C123" t="s">
        <v>45</v>
      </c>
      <c r="D123" t="s">
        <v>16</v>
      </c>
      <c r="G123" t="e">
        <f t="shared" si="1"/>
        <v>#DIV/0!</v>
      </c>
    </row>
    <row r="124" spans="1:7">
      <c r="A124" s="30">
        <v>39600</v>
      </c>
      <c r="B124" s="30">
        <v>41426</v>
      </c>
      <c r="C124" t="s">
        <v>45</v>
      </c>
      <c r="D124" t="s">
        <v>16</v>
      </c>
      <c r="E124">
        <v>7</v>
      </c>
      <c r="F124">
        <v>0</v>
      </c>
      <c r="G124">
        <f t="shared" si="1"/>
        <v>0</v>
      </c>
    </row>
    <row r="125" spans="1:7">
      <c r="A125" s="30">
        <v>39600</v>
      </c>
      <c r="B125" s="30">
        <v>41426</v>
      </c>
      <c r="C125" t="s">
        <v>45</v>
      </c>
      <c r="D125" t="s">
        <v>16</v>
      </c>
      <c r="E125">
        <v>10</v>
      </c>
      <c r="F125">
        <v>0</v>
      </c>
      <c r="G125">
        <f t="shared" si="1"/>
        <v>0</v>
      </c>
    </row>
    <row r="126" spans="1:7">
      <c r="A126" s="30">
        <v>39600</v>
      </c>
      <c r="B126" s="30">
        <v>41426</v>
      </c>
      <c r="C126" t="s">
        <v>45</v>
      </c>
      <c r="D126" t="s">
        <v>16</v>
      </c>
      <c r="E126">
        <v>8</v>
      </c>
      <c r="F126">
        <v>0</v>
      </c>
      <c r="G126">
        <f t="shared" si="1"/>
        <v>0</v>
      </c>
    </row>
    <row r="127" spans="1:7">
      <c r="A127" s="30">
        <v>39600</v>
      </c>
      <c r="B127" s="30">
        <v>41426</v>
      </c>
      <c r="C127" t="s">
        <v>45</v>
      </c>
      <c r="D127" t="s">
        <v>16</v>
      </c>
      <c r="E127">
        <v>9</v>
      </c>
      <c r="F127">
        <v>0</v>
      </c>
      <c r="G127">
        <f t="shared" si="1"/>
        <v>0</v>
      </c>
    </row>
    <row r="128" spans="1:7">
      <c r="A128" s="30">
        <v>39600</v>
      </c>
      <c r="B128" s="30">
        <v>41426</v>
      </c>
      <c r="C128" t="s">
        <v>46</v>
      </c>
      <c r="D128" s="31">
        <v>0.75</v>
      </c>
      <c r="E128">
        <v>6</v>
      </c>
      <c r="F128">
        <v>16</v>
      </c>
      <c r="G128">
        <f t="shared" si="1"/>
        <v>0.72727272727272729</v>
      </c>
    </row>
    <row r="129" spans="1:7">
      <c r="A129" s="30">
        <v>39600</v>
      </c>
      <c r="B129" s="30">
        <v>41426</v>
      </c>
      <c r="C129" t="s">
        <v>46</v>
      </c>
      <c r="D129" s="31">
        <v>0.75</v>
      </c>
      <c r="E129">
        <v>3</v>
      </c>
      <c r="F129">
        <v>10</v>
      </c>
      <c r="G129">
        <f t="shared" si="1"/>
        <v>0.76923076923076927</v>
      </c>
    </row>
    <row r="130" spans="1:7">
      <c r="A130" s="30">
        <v>39600</v>
      </c>
      <c r="B130" s="30">
        <v>41426</v>
      </c>
      <c r="C130" t="s">
        <v>46</v>
      </c>
      <c r="D130" s="15">
        <v>0.375</v>
      </c>
      <c r="E130">
        <v>13</v>
      </c>
      <c r="F130">
        <v>16</v>
      </c>
      <c r="G130">
        <f t="shared" si="1"/>
        <v>0.55172413793103448</v>
      </c>
    </row>
    <row r="131" spans="1:7">
      <c r="A131" s="30">
        <v>39600</v>
      </c>
      <c r="B131" s="30">
        <v>41426</v>
      </c>
      <c r="C131" t="s">
        <v>46</v>
      </c>
      <c r="D131" s="15">
        <v>0.375</v>
      </c>
      <c r="E131">
        <v>19</v>
      </c>
      <c r="F131">
        <v>15</v>
      </c>
      <c r="G131">
        <f t="shared" ref="G131:G194" si="2">F131/(F131+E131)</f>
        <v>0.44117647058823528</v>
      </c>
    </row>
    <row r="132" spans="1:7">
      <c r="A132" s="30">
        <v>39600</v>
      </c>
      <c r="B132" s="30">
        <v>41426</v>
      </c>
      <c r="C132" t="s">
        <v>46</v>
      </c>
      <c r="D132" s="15">
        <v>0.188</v>
      </c>
      <c r="E132">
        <v>21</v>
      </c>
      <c r="F132">
        <v>14</v>
      </c>
      <c r="G132">
        <f t="shared" si="2"/>
        <v>0.4</v>
      </c>
    </row>
    <row r="133" spans="1:7">
      <c r="A133" s="30">
        <v>39600</v>
      </c>
      <c r="B133" s="30">
        <v>41426</v>
      </c>
      <c r="C133" t="s">
        <v>46</v>
      </c>
      <c r="D133" s="15">
        <v>0.188</v>
      </c>
      <c r="E133">
        <v>14</v>
      </c>
      <c r="F133">
        <v>4</v>
      </c>
      <c r="G133">
        <f t="shared" si="2"/>
        <v>0.22222222222222221</v>
      </c>
    </row>
    <row r="134" spans="1:7">
      <c r="A134" s="30">
        <v>39600</v>
      </c>
      <c r="B134" s="30">
        <v>41426</v>
      </c>
      <c r="C134" t="s">
        <v>46</v>
      </c>
      <c r="D134" s="15">
        <v>9.4E-2</v>
      </c>
      <c r="E134">
        <v>19</v>
      </c>
      <c r="F134">
        <v>10</v>
      </c>
      <c r="G134">
        <f t="shared" si="2"/>
        <v>0.34482758620689657</v>
      </c>
    </row>
    <row r="135" spans="1:7">
      <c r="A135" s="30">
        <v>39600</v>
      </c>
      <c r="B135" s="30">
        <v>41426</v>
      </c>
      <c r="C135" t="s">
        <v>46</v>
      </c>
      <c r="D135" s="15">
        <v>9.4E-2</v>
      </c>
      <c r="E135">
        <v>31</v>
      </c>
      <c r="F135">
        <v>7</v>
      </c>
      <c r="G135">
        <f t="shared" si="2"/>
        <v>0.18421052631578946</v>
      </c>
    </row>
    <row r="136" spans="1:7">
      <c r="A136" s="30">
        <v>39600</v>
      </c>
      <c r="B136" s="30">
        <v>41426</v>
      </c>
      <c r="C136" t="s">
        <v>46</v>
      </c>
      <c r="D136" s="15">
        <v>4.7E-2</v>
      </c>
      <c r="E136">
        <v>27</v>
      </c>
      <c r="F136">
        <v>2</v>
      </c>
      <c r="G136">
        <f t="shared" si="2"/>
        <v>6.8965517241379309E-2</v>
      </c>
    </row>
    <row r="137" spans="1:7">
      <c r="A137" s="30">
        <v>39600</v>
      </c>
      <c r="B137" s="30">
        <v>41426</v>
      </c>
      <c r="C137" t="s">
        <v>46</v>
      </c>
      <c r="D137" s="15">
        <v>4.7E-2</v>
      </c>
      <c r="E137">
        <v>25</v>
      </c>
      <c r="F137">
        <v>0</v>
      </c>
      <c r="G137">
        <f t="shared" si="2"/>
        <v>0</v>
      </c>
    </row>
    <row r="138" spans="1:7">
      <c r="A138" s="30">
        <v>39600</v>
      </c>
      <c r="B138" s="30">
        <v>41426</v>
      </c>
      <c r="C138" t="s">
        <v>46</v>
      </c>
      <c r="D138" t="s">
        <v>26</v>
      </c>
      <c r="E138">
        <v>22</v>
      </c>
      <c r="F138">
        <v>0</v>
      </c>
      <c r="G138">
        <f t="shared" si="2"/>
        <v>0</v>
      </c>
    </row>
    <row r="139" spans="1:7">
      <c r="A139" s="30">
        <v>39600</v>
      </c>
      <c r="B139" s="30">
        <v>41426</v>
      </c>
      <c r="C139" t="s">
        <v>46</v>
      </c>
      <c r="D139" t="s">
        <v>26</v>
      </c>
      <c r="E139">
        <v>27</v>
      </c>
      <c r="F139">
        <v>0</v>
      </c>
      <c r="G139">
        <f t="shared" si="2"/>
        <v>0</v>
      </c>
    </row>
    <row r="140" spans="1:7">
      <c r="A140" s="30">
        <v>39600</v>
      </c>
      <c r="B140" s="30">
        <v>41426</v>
      </c>
      <c r="C140" t="s">
        <v>46</v>
      </c>
      <c r="D140" t="s">
        <v>16</v>
      </c>
      <c r="E140">
        <v>22</v>
      </c>
      <c r="F140">
        <v>0</v>
      </c>
      <c r="G140">
        <f t="shared" si="2"/>
        <v>0</v>
      </c>
    </row>
    <row r="141" spans="1:7">
      <c r="A141" s="30">
        <v>39600</v>
      </c>
      <c r="B141" s="30">
        <v>41426</v>
      </c>
      <c r="C141" t="s">
        <v>46</v>
      </c>
      <c r="D141" t="s">
        <v>16</v>
      </c>
      <c r="E141">
        <v>14</v>
      </c>
      <c r="F141">
        <v>0</v>
      </c>
      <c r="G141">
        <f t="shared" si="2"/>
        <v>0</v>
      </c>
    </row>
    <row r="142" spans="1:7">
      <c r="A142" s="30">
        <v>39965</v>
      </c>
      <c r="B142" s="30">
        <v>41791</v>
      </c>
      <c r="C142" t="s">
        <v>43</v>
      </c>
      <c r="D142" s="31">
        <v>0.75</v>
      </c>
      <c r="E142">
        <v>0</v>
      </c>
      <c r="F142">
        <v>45</v>
      </c>
      <c r="G142">
        <f t="shared" si="2"/>
        <v>1</v>
      </c>
    </row>
    <row r="143" spans="1:7">
      <c r="A143" s="30">
        <v>39965</v>
      </c>
      <c r="B143" s="30">
        <v>41791</v>
      </c>
      <c r="C143" t="s">
        <v>43</v>
      </c>
      <c r="D143" s="31">
        <v>0.75</v>
      </c>
      <c r="E143">
        <v>1</v>
      </c>
      <c r="F143">
        <v>30</v>
      </c>
      <c r="G143">
        <f t="shared" si="2"/>
        <v>0.967741935483871</v>
      </c>
    </row>
    <row r="144" spans="1:7">
      <c r="A144" s="30">
        <v>39965</v>
      </c>
      <c r="B144" s="30">
        <v>41791</v>
      </c>
      <c r="C144" t="s">
        <v>43</v>
      </c>
      <c r="D144" s="31">
        <v>0.75</v>
      </c>
      <c r="E144">
        <v>2</v>
      </c>
      <c r="F144">
        <v>51</v>
      </c>
      <c r="G144">
        <f t="shared" si="2"/>
        <v>0.96226415094339623</v>
      </c>
    </row>
    <row r="145" spans="1:7">
      <c r="A145" s="30">
        <v>39965</v>
      </c>
      <c r="B145" s="30">
        <v>41791</v>
      </c>
      <c r="C145" t="s">
        <v>43</v>
      </c>
      <c r="D145" s="31">
        <v>0.75</v>
      </c>
      <c r="E145">
        <v>1</v>
      </c>
      <c r="F145">
        <v>45</v>
      </c>
      <c r="G145">
        <f t="shared" si="2"/>
        <v>0.97826086956521741</v>
      </c>
    </row>
    <row r="146" spans="1:7">
      <c r="A146" s="30">
        <v>39965</v>
      </c>
      <c r="B146" s="30">
        <v>41791</v>
      </c>
      <c r="C146" t="s">
        <v>43</v>
      </c>
      <c r="D146" s="31">
        <v>0.75</v>
      </c>
      <c r="E146">
        <v>1</v>
      </c>
      <c r="F146">
        <v>49</v>
      </c>
      <c r="G146">
        <f t="shared" si="2"/>
        <v>0.98</v>
      </c>
    </row>
    <row r="147" spans="1:7">
      <c r="A147" s="30">
        <v>39965</v>
      </c>
      <c r="B147" s="30">
        <v>41791</v>
      </c>
      <c r="C147" t="s">
        <v>43</v>
      </c>
      <c r="D147" s="31">
        <v>0.75</v>
      </c>
      <c r="E147">
        <v>1</v>
      </c>
      <c r="F147">
        <v>61</v>
      </c>
      <c r="G147">
        <f t="shared" si="2"/>
        <v>0.9838709677419355</v>
      </c>
    </row>
    <row r="148" spans="1:7">
      <c r="A148" s="30">
        <v>39965</v>
      </c>
      <c r="B148" s="30">
        <v>41791</v>
      </c>
      <c r="C148" t="s">
        <v>43</v>
      </c>
      <c r="D148" s="15">
        <v>0.375</v>
      </c>
      <c r="E148">
        <v>12</v>
      </c>
      <c r="F148">
        <v>100</v>
      </c>
      <c r="G148">
        <f t="shared" si="2"/>
        <v>0.8928571428571429</v>
      </c>
    </row>
    <row r="149" spans="1:7">
      <c r="A149" s="30">
        <v>39965</v>
      </c>
      <c r="B149" s="30">
        <v>41791</v>
      </c>
      <c r="C149" t="s">
        <v>43</v>
      </c>
      <c r="D149" s="15">
        <v>0.375</v>
      </c>
      <c r="E149">
        <v>12</v>
      </c>
      <c r="F149">
        <v>84</v>
      </c>
      <c r="G149">
        <f t="shared" si="2"/>
        <v>0.875</v>
      </c>
    </row>
    <row r="150" spans="1:7">
      <c r="A150" s="30">
        <v>39965</v>
      </c>
      <c r="B150" s="30">
        <v>41791</v>
      </c>
      <c r="C150" t="s">
        <v>43</v>
      </c>
      <c r="D150" s="15">
        <v>0.375</v>
      </c>
      <c r="E150">
        <v>12</v>
      </c>
      <c r="F150">
        <v>92</v>
      </c>
      <c r="G150">
        <f t="shared" si="2"/>
        <v>0.88461538461538458</v>
      </c>
    </row>
    <row r="151" spans="1:7">
      <c r="A151" s="30">
        <v>39965</v>
      </c>
      <c r="B151" s="30">
        <v>41791</v>
      </c>
      <c r="C151" t="s">
        <v>43</v>
      </c>
      <c r="D151" s="15">
        <v>0.375</v>
      </c>
      <c r="E151">
        <v>11</v>
      </c>
      <c r="F151">
        <v>87</v>
      </c>
      <c r="G151">
        <f t="shared" si="2"/>
        <v>0.88775510204081631</v>
      </c>
    </row>
    <row r="152" spans="1:7">
      <c r="A152" s="30">
        <v>39965</v>
      </c>
      <c r="B152" s="30">
        <v>41791</v>
      </c>
      <c r="C152" t="s">
        <v>43</v>
      </c>
      <c r="D152" s="15">
        <v>0.375</v>
      </c>
      <c r="E152">
        <v>8</v>
      </c>
      <c r="F152">
        <v>103</v>
      </c>
      <c r="G152">
        <f t="shared" si="2"/>
        <v>0.92792792792792789</v>
      </c>
    </row>
    <row r="153" spans="1:7">
      <c r="A153" s="30">
        <v>39965</v>
      </c>
      <c r="B153" s="30">
        <v>41791</v>
      </c>
      <c r="C153" t="s">
        <v>43</v>
      </c>
      <c r="D153" s="15">
        <v>0.375</v>
      </c>
      <c r="E153">
        <v>13</v>
      </c>
      <c r="F153">
        <v>99</v>
      </c>
      <c r="G153">
        <f t="shared" si="2"/>
        <v>0.8839285714285714</v>
      </c>
    </row>
    <row r="154" spans="1:7">
      <c r="A154" s="30">
        <v>39965</v>
      </c>
      <c r="B154" s="30">
        <v>41791</v>
      </c>
      <c r="C154" t="s">
        <v>43</v>
      </c>
      <c r="D154" s="15">
        <v>0.188</v>
      </c>
      <c r="E154">
        <v>21</v>
      </c>
      <c r="F154">
        <v>105</v>
      </c>
      <c r="G154">
        <f t="shared" si="2"/>
        <v>0.83333333333333337</v>
      </c>
    </row>
    <row r="155" spans="1:7">
      <c r="A155" s="30">
        <v>39965</v>
      </c>
      <c r="B155" s="30">
        <v>41791</v>
      </c>
      <c r="C155" t="s">
        <v>43</v>
      </c>
      <c r="D155" s="15">
        <v>0.188</v>
      </c>
      <c r="E155">
        <v>23</v>
      </c>
      <c r="F155">
        <v>95</v>
      </c>
      <c r="G155">
        <f t="shared" si="2"/>
        <v>0.80508474576271183</v>
      </c>
    </row>
    <row r="156" spans="1:7">
      <c r="A156" s="30">
        <v>39965</v>
      </c>
      <c r="B156" s="30">
        <v>41791</v>
      </c>
      <c r="C156" t="s">
        <v>43</v>
      </c>
      <c r="D156" s="15">
        <v>0.188</v>
      </c>
      <c r="E156">
        <v>27</v>
      </c>
      <c r="F156">
        <v>113</v>
      </c>
      <c r="G156">
        <f t="shared" si="2"/>
        <v>0.80714285714285716</v>
      </c>
    </row>
    <row r="157" spans="1:7">
      <c r="A157" s="30">
        <v>39965</v>
      </c>
      <c r="B157" s="30">
        <v>41791</v>
      </c>
      <c r="C157" t="s">
        <v>43</v>
      </c>
      <c r="D157" s="15">
        <v>0.188</v>
      </c>
      <c r="E157">
        <v>23</v>
      </c>
      <c r="F157">
        <v>120</v>
      </c>
      <c r="G157">
        <f t="shared" si="2"/>
        <v>0.83916083916083917</v>
      </c>
    </row>
    <row r="158" spans="1:7">
      <c r="A158" s="30">
        <v>39965</v>
      </c>
      <c r="B158" s="30">
        <v>41791</v>
      </c>
      <c r="C158" t="s">
        <v>43</v>
      </c>
      <c r="D158" s="15">
        <v>0.188</v>
      </c>
      <c r="E158">
        <v>23</v>
      </c>
      <c r="F158">
        <v>98</v>
      </c>
      <c r="G158">
        <f t="shared" si="2"/>
        <v>0.80991735537190079</v>
      </c>
    </row>
    <row r="159" spans="1:7">
      <c r="A159" s="30">
        <v>39965</v>
      </c>
      <c r="B159" s="30">
        <v>41791</v>
      </c>
      <c r="C159" t="s">
        <v>43</v>
      </c>
      <c r="D159" s="15">
        <v>0.188</v>
      </c>
      <c r="E159">
        <v>27</v>
      </c>
      <c r="F159">
        <v>98</v>
      </c>
      <c r="G159">
        <f t="shared" si="2"/>
        <v>0.78400000000000003</v>
      </c>
    </row>
    <row r="160" spans="1:7">
      <c r="A160" s="30">
        <v>39965</v>
      </c>
      <c r="B160" s="30">
        <v>41791</v>
      </c>
      <c r="C160" t="s">
        <v>43</v>
      </c>
      <c r="D160" s="15">
        <v>9.4E-2</v>
      </c>
      <c r="E160">
        <v>44</v>
      </c>
      <c r="F160">
        <v>89</v>
      </c>
      <c r="G160">
        <f t="shared" si="2"/>
        <v>0.66917293233082709</v>
      </c>
    </row>
    <row r="161" spans="1:7">
      <c r="A161" s="30">
        <v>39965</v>
      </c>
      <c r="B161" s="30">
        <v>41791</v>
      </c>
      <c r="C161" t="s">
        <v>43</v>
      </c>
      <c r="D161" s="15">
        <v>9.4E-2</v>
      </c>
      <c r="E161">
        <v>44</v>
      </c>
      <c r="F161">
        <v>94</v>
      </c>
      <c r="G161">
        <f t="shared" si="2"/>
        <v>0.6811594202898551</v>
      </c>
    </row>
    <row r="162" spans="1:7">
      <c r="A162" s="30">
        <v>39965</v>
      </c>
      <c r="B162" s="30">
        <v>41791</v>
      </c>
      <c r="C162" t="s">
        <v>43</v>
      </c>
      <c r="D162" s="15">
        <v>9.4E-2</v>
      </c>
      <c r="E162">
        <v>24</v>
      </c>
      <c r="F162">
        <v>89</v>
      </c>
      <c r="G162">
        <f t="shared" si="2"/>
        <v>0.78761061946902655</v>
      </c>
    </row>
    <row r="163" spans="1:7">
      <c r="A163" s="30">
        <v>39965</v>
      </c>
      <c r="B163" s="30">
        <v>41791</v>
      </c>
      <c r="C163" t="s">
        <v>43</v>
      </c>
      <c r="D163" s="15">
        <v>9.4E-2</v>
      </c>
      <c r="E163">
        <v>36</v>
      </c>
      <c r="F163">
        <v>106</v>
      </c>
      <c r="G163">
        <f t="shared" si="2"/>
        <v>0.74647887323943662</v>
      </c>
    </row>
    <row r="164" spans="1:7">
      <c r="A164" s="30">
        <v>39965</v>
      </c>
      <c r="B164" s="30">
        <v>41791</v>
      </c>
      <c r="C164" t="s">
        <v>43</v>
      </c>
      <c r="D164" s="15">
        <v>9.4E-2</v>
      </c>
      <c r="E164">
        <v>28</v>
      </c>
      <c r="F164">
        <v>87</v>
      </c>
      <c r="G164">
        <f t="shared" si="2"/>
        <v>0.75652173913043474</v>
      </c>
    </row>
    <row r="165" spans="1:7">
      <c r="A165" s="30">
        <v>39965</v>
      </c>
      <c r="B165" s="30">
        <v>41791</v>
      </c>
      <c r="C165" t="s">
        <v>43</v>
      </c>
      <c r="D165" s="15">
        <v>9.4E-2</v>
      </c>
      <c r="E165">
        <v>45</v>
      </c>
      <c r="F165">
        <v>108</v>
      </c>
      <c r="G165">
        <f t="shared" si="2"/>
        <v>0.70588235294117652</v>
      </c>
    </row>
    <row r="166" spans="1:7">
      <c r="A166" s="30">
        <v>39965</v>
      </c>
      <c r="B166" s="30">
        <v>41791</v>
      </c>
      <c r="C166" t="s">
        <v>43</v>
      </c>
      <c r="D166" s="15">
        <v>4.7E-2</v>
      </c>
      <c r="E166">
        <v>56</v>
      </c>
      <c r="F166">
        <v>89</v>
      </c>
      <c r="G166">
        <f t="shared" si="2"/>
        <v>0.61379310344827587</v>
      </c>
    </row>
    <row r="167" spans="1:7">
      <c r="A167" s="30">
        <v>39965</v>
      </c>
      <c r="B167" s="30">
        <v>41791</v>
      </c>
      <c r="C167" t="s">
        <v>43</v>
      </c>
      <c r="D167" s="15">
        <v>4.7E-2</v>
      </c>
      <c r="E167">
        <v>73</v>
      </c>
      <c r="F167">
        <v>91</v>
      </c>
      <c r="G167">
        <f t="shared" si="2"/>
        <v>0.55487804878048785</v>
      </c>
    </row>
    <row r="168" spans="1:7">
      <c r="A168" s="30">
        <v>39965</v>
      </c>
      <c r="B168" s="30">
        <v>41791</v>
      </c>
      <c r="C168" t="s">
        <v>43</v>
      </c>
      <c r="D168" s="15">
        <v>4.7E-2</v>
      </c>
      <c r="E168">
        <v>44</v>
      </c>
      <c r="F168">
        <v>93</v>
      </c>
      <c r="G168">
        <f t="shared" si="2"/>
        <v>0.67883211678832112</v>
      </c>
    </row>
    <row r="169" spans="1:7">
      <c r="A169" s="30">
        <v>39965</v>
      </c>
      <c r="B169" s="30">
        <v>41791</v>
      </c>
      <c r="C169" t="s">
        <v>43</v>
      </c>
      <c r="D169" s="15">
        <v>4.7E-2</v>
      </c>
      <c r="E169">
        <v>57</v>
      </c>
      <c r="F169">
        <v>112</v>
      </c>
      <c r="G169">
        <f t="shared" si="2"/>
        <v>0.66272189349112431</v>
      </c>
    </row>
    <row r="170" spans="1:7">
      <c r="A170" s="30">
        <v>39965</v>
      </c>
      <c r="B170" s="30">
        <v>41791</v>
      </c>
      <c r="C170" t="s">
        <v>43</v>
      </c>
      <c r="D170" s="15">
        <v>4.7E-2</v>
      </c>
      <c r="E170">
        <v>55</v>
      </c>
      <c r="F170">
        <v>107</v>
      </c>
      <c r="G170">
        <f t="shared" si="2"/>
        <v>0.66049382716049387</v>
      </c>
    </row>
    <row r="171" spans="1:7">
      <c r="A171" s="30">
        <v>39965</v>
      </c>
      <c r="B171" s="30">
        <v>41791</v>
      </c>
      <c r="C171" t="s">
        <v>43</v>
      </c>
      <c r="D171" s="15">
        <v>4.7E-2</v>
      </c>
      <c r="E171">
        <v>50</v>
      </c>
      <c r="F171">
        <v>99</v>
      </c>
      <c r="G171">
        <f t="shared" si="2"/>
        <v>0.66442953020134232</v>
      </c>
    </row>
    <row r="172" spans="1:7">
      <c r="A172" s="30">
        <v>39965</v>
      </c>
      <c r="B172" s="30">
        <v>41791</v>
      </c>
      <c r="C172" t="s">
        <v>43</v>
      </c>
      <c r="D172" t="s">
        <v>26</v>
      </c>
      <c r="E172">
        <v>0</v>
      </c>
      <c r="F172">
        <v>0</v>
      </c>
      <c r="G172" t="e">
        <f t="shared" si="2"/>
        <v>#DIV/0!</v>
      </c>
    </row>
    <row r="173" spans="1:7">
      <c r="A173" s="30">
        <v>39965</v>
      </c>
      <c r="B173" s="30">
        <v>41791</v>
      </c>
      <c r="C173" t="s">
        <v>43</v>
      </c>
      <c r="D173" t="s">
        <v>26</v>
      </c>
      <c r="E173">
        <v>40</v>
      </c>
      <c r="F173">
        <v>60</v>
      </c>
      <c r="G173">
        <f t="shared" si="2"/>
        <v>0.6</v>
      </c>
    </row>
    <row r="174" spans="1:7">
      <c r="A174" s="30">
        <v>39965</v>
      </c>
      <c r="B174" s="30">
        <v>41791</v>
      </c>
      <c r="C174" t="s">
        <v>43</v>
      </c>
      <c r="D174" t="s">
        <v>26</v>
      </c>
      <c r="E174">
        <v>30</v>
      </c>
      <c r="F174">
        <v>60</v>
      </c>
      <c r="G174">
        <f t="shared" si="2"/>
        <v>0.66666666666666663</v>
      </c>
    </row>
    <row r="175" spans="1:7">
      <c r="A175" s="30">
        <v>39965</v>
      </c>
      <c r="B175" s="30">
        <v>41791</v>
      </c>
      <c r="C175" t="s">
        <v>43</v>
      </c>
      <c r="D175" t="s">
        <v>26</v>
      </c>
      <c r="E175">
        <v>50</v>
      </c>
      <c r="F175">
        <v>40</v>
      </c>
      <c r="G175">
        <f t="shared" si="2"/>
        <v>0.44444444444444442</v>
      </c>
    </row>
    <row r="176" spans="1:7">
      <c r="A176" s="30">
        <v>39965</v>
      </c>
      <c r="B176" s="30">
        <v>41791</v>
      </c>
      <c r="C176" t="s">
        <v>43</v>
      </c>
      <c r="D176" t="s">
        <v>26</v>
      </c>
      <c r="E176">
        <v>48</v>
      </c>
      <c r="F176">
        <v>67</v>
      </c>
      <c r="G176">
        <f t="shared" si="2"/>
        <v>0.58260869565217388</v>
      </c>
    </row>
    <row r="177" spans="1:7">
      <c r="A177" s="30">
        <v>39965</v>
      </c>
      <c r="B177" s="30">
        <v>41791</v>
      </c>
      <c r="C177" t="s">
        <v>43</v>
      </c>
      <c r="D177" t="s">
        <v>26</v>
      </c>
      <c r="E177">
        <v>80</v>
      </c>
      <c r="F177">
        <v>40</v>
      </c>
      <c r="G177">
        <f t="shared" si="2"/>
        <v>0.33333333333333331</v>
      </c>
    </row>
    <row r="178" spans="1:7">
      <c r="A178" s="30">
        <v>39965</v>
      </c>
      <c r="B178" s="30">
        <v>41791</v>
      </c>
      <c r="C178" t="s">
        <v>43</v>
      </c>
      <c r="D178" t="s">
        <v>16</v>
      </c>
      <c r="E178">
        <v>6</v>
      </c>
      <c r="F178">
        <v>0</v>
      </c>
      <c r="G178">
        <f t="shared" si="2"/>
        <v>0</v>
      </c>
    </row>
    <row r="179" spans="1:7">
      <c r="A179" s="30">
        <v>39965</v>
      </c>
      <c r="B179" s="30">
        <v>41791</v>
      </c>
      <c r="C179" t="s">
        <v>43</v>
      </c>
      <c r="D179" t="s">
        <v>16</v>
      </c>
      <c r="E179">
        <v>17</v>
      </c>
      <c r="F179">
        <v>0</v>
      </c>
      <c r="G179">
        <f t="shared" si="2"/>
        <v>0</v>
      </c>
    </row>
    <row r="180" spans="1:7">
      <c r="A180" s="30">
        <v>39965</v>
      </c>
      <c r="B180" s="30">
        <v>41791</v>
      </c>
      <c r="C180" t="s">
        <v>43</v>
      </c>
      <c r="D180" t="s">
        <v>16</v>
      </c>
      <c r="E180">
        <v>10</v>
      </c>
      <c r="F180">
        <v>0</v>
      </c>
      <c r="G180">
        <f t="shared" si="2"/>
        <v>0</v>
      </c>
    </row>
    <row r="181" spans="1:7">
      <c r="A181" s="30">
        <v>39965</v>
      </c>
      <c r="B181" s="30">
        <v>41791</v>
      </c>
      <c r="C181" t="s">
        <v>43</v>
      </c>
      <c r="D181" t="s">
        <v>16</v>
      </c>
      <c r="E181">
        <v>16</v>
      </c>
      <c r="F181">
        <v>0</v>
      </c>
      <c r="G181">
        <f t="shared" si="2"/>
        <v>0</v>
      </c>
    </row>
    <row r="182" spans="1:7">
      <c r="A182" s="30">
        <v>39965</v>
      </c>
      <c r="B182" s="30">
        <v>41791</v>
      </c>
      <c r="C182" t="s">
        <v>43</v>
      </c>
      <c r="D182" t="s">
        <v>16</v>
      </c>
      <c r="E182">
        <v>10</v>
      </c>
      <c r="F182">
        <v>0</v>
      </c>
      <c r="G182">
        <f t="shared" si="2"/>
        <v>0</v>
      </c>
    </row>
    <row r="183" spans="1:7">
      <c r="A183" s="30">
        <v>39965</v>
      </c>
      <c r="B183" s="30">
        <v>41791</v>
      </c>
      <c r="C183" t="s">
        <v>43</v>
      </c>
      <c r="D183" t="s">
        <v>16</v>
      </c>
      <c r="E183">
        <v>15</v>
      </c>
      <c r="F183">
        <v>1</v>
      </c>
      <c r="G183">
        <f t="shared" si="2"/>
        <v>6.25E-2</v>
      </c>
    </row>
    <row r="184" spans="1:7">
      <c r="A184" s="30">
        <v>39965</v>
      </c>
      <c r="B184" s="30">
        <v>41791</v>
      </c>
      <c r="C184" t="s">
        <v>47</v>
      </c>
      <c r="D184" s="31">
        <v>0.75</v>
      </c>
      <c r="E184">
        <v>14</v>
      </c>
      <c r="F184">
        <v>54</v>
      </c>
      <c r="G184">
        <f t="shared" si="2"/>
        <v>0.79411764705882348</v>
      </c>
    </row>
    <row r="185" spans="1:7">
      <c r="A185" s="30">
        <v>39965</v>
      </c>
      <c r="B185" s="30">
        <v>41791</v>
      </c>
      <c r="C185" t="s">
        <v>47</v>
      </c>
      <c r="D185" s="31">
        <v>0.75</v>
      </c>
      <c r="E185">
        <v>19</v>
      </c>
      <c r="F185">
        <v>55</v>
      </c>
      <c r="G185">
        <f t="shared" si="2"/>
        <v>0.7432432432432432</v>
      </c>
    </row>
    <row r="186" spans="1:7">
      <c r="A186" s="30">
        <v>39965</v>
      </c>
      <c r="B186" s="30">
        <v>41791</v>
      </c>
      <c r="C186" t="s">
        <v>47</v>
      </c>
      <c r="D186" s="31">
        <v>0.75</v>
      </c>
      <c r="E186">
        <v>10</v>
      </c>
      <c r="F186">
        <v>54</v>
      </c>
      <c r="G186">
        <f t="shared" si="2"/>
        <v>0.84375</v>
      </c>
    </row>
    <row r="187" spans="1:7">
      <c r="A187" s="30">
        <v>39965</v>
      </c>
      <c r="B187" s="30">
        <v>41791</v>
      </c>
      <c r="C187" t="s">
        <v>47</v>
      </c>
      <c r="D187" s="31">
        <v>0.75</v>
      </c>
      <c r="E187">
        <v>13</v>
      </c>
      <c r="F187">
        <v>39</v>
      </c>
      <c r="G187">
        <f t="shared" si="2"/>
        <v>0.75</v>
      </c>
    </row>
    <row r="188" spans="1:7">
      <c r="A188" s="30">
        <v>39965</v>
      </c>
      <c r="B188" s="30">
        <v>41791</v>
      </c>
      <c r="C188" t="s">
        <v>47</v>
      </c>
      <c r="D188" s="31">
        <v>0.75</v>
      </c>
      <c r="E188">
        <v>23</v>
      </c>
      <c r="F188">
        <v>57</v>
      </c>
      <c r="G188">
        <f t="shared" si="2"/>
        <v>0.71250000000000002</v>
      </c>
    </row>
    <row r="189" spans="1:7">
      <c r="A189" s="30">
        <v>39965</v>
      </c>
      <c r="B189" s="30">
        <v>41791</v>
      </c>
      <c r="C189" t="s">
        <v>47</v>
      </c>
      <c r="D189" s="31">
        <v>0.75</v>
      </c>
      <c r="E189">
        <v>23</v>
      </c>
      <c r="F189">
        <v>43</v>
      </c>
      <c r="G189">
        <f t="shared" si="2"/>
        <v>0.65151515151515149</v>
      </c>
    </row>
    <row r="190" spans="1:7">
      <c r="A190" s="30">
        <v>39965</v>
      </c>
      <c r="B190" s="30">
        <v>41791</v>
      </c>
      <c r="C190" t="s">
        <v>47</v>
      </c>
      <c r="D190" s="15">
        <v>0.375</v>
      </c>
      <c r="E190">
        <v>46</v>
      </c>
      <c r="F190">
        <v>46</v>
      </c>
      <c r="G190">
        <f t="shared" si="2"/>
        <v>0.5</v>
      </c>
    </row>
    <row r="191" spans="1:7">
      <c r="A191" s="30">
        <v>39965</v>
      </c>
      <c r="B191" s="30">
        <v>41791</v>
      </c>
      <c r="C191" t="s">
        <v>47</v>
      </c>
      <c r="D191" s="15">
        <v>0.375</v>
      </c>
      <c r="E191">
        <v>33</v>
      </c>
      <c r="F191">
        <v>25</v>
      </c>
      <c r="G191">
        <f t="shared" si="2"/>
        <v>0.43103448275862066</v>
      </c>
    </row>
    <row r="192" spans="1:7">
      <c r="A192" s="30">
        <v>39965</v>
      </c>
      <c r="B192" s="30">
        <v>41791</v>
      </c>
      <c r="C192" t="s">
        <v>47</v>
      </c>
      <c r="D192" s="15">
        <v>0.375</v>
      </c>
      <c r="E192">
        <v>35</v>
      </c>
      <c r="F192">
        <v>24</v>
      </c>
      <c r="G192">
        <f t="shared" si="2"/>
        <v>0.40677966101694918</v>
      </c>
    </row>
    <row r="193" spans="1:7">
      <c r="A193" s="30">
        <v>39965</v>
      </c>
      <c r="B193" s="30">
        <v>41791</v>
      </c>
      <c r="C193" t="s">
        <v>47</v>
      </c>
      <c r="D193" s="15">
        <v>0.375</v>
      </c>
      <c r="E193">
        <v>39</v>
      </c>
      <c r="F193">
        <v>25</v>
      </c>
      <c r="G193">
        <f t="shared" si="2"/>
        <v>0.390625</v>
      </c>
    </row>
    <row r="194" spans="1:7">
      <c r="A194" s="30">
        <v>39965</v>
      </c>
      <c r="B194" s="30">
        <v>41791</v>
      </c>
      <c r="C194" t="s">
        <v>47</v>
      </c>
      <c r="D194" s="15">
        <v>0.375</v>
      </c>
      <c r="E194">
        <v>32</v>
      </c>
      <c r="F194">
        <v>26</v>
      </c>
      <c r="G194">
        <f t="shared" si="2"/>
        <v>0.44827586206896552</v>
      </c>
    </row>
    <row r="195" spans="1:7">
      <c r="A195" s="30">
        <v>39965</v>
      </c>
      <c r="B195" s="30">
        <v>41791</v>
      </c>
      <c r="C195" t="s">
        <v>47</v>
      </c>
      <c r="D195" s="15">
        <v>0.375</v>
      </c>
      <c r="E195">
        <v>14</v>
      </c>
      <c r="F195">
        <v>24</v>
      </c>
      <c r="G195">
        <f t="shared" ref="G195:G258" si="3">F195/(F195+E195)</f>
        <v>0.63157894736842102</v>
      </c>
    </row>
    <row r="196" spans="1:7">
      <c r="A196" s="30">
        <v>39965</v>
      </c>
      <c r="B196" s="30">
        <v>41791</v>
      </c>
      <c r="C196" t="s">
        <v>47</v>
      </c>
      <c r="D196" s="15">
        <v>0.188</v>
      </c>
      <c r="E196">
        <v>48</v>
      </c>
      <c r="F196">
        <v>43</v>
      </c>
      <c r="G196">
        <f t="shared" si="3"/>
        <v>0.47252747252747251</v>
      </c>
    </row>
    <row r="197" spans="1:7">
      <c r="A197" s="30">
        <v>39965</v>
      </c>
      <c r="B197" s="30">
        <v>41791</v>
      </c>
      <c r="C197" t="s">
        <v>47</v>
      </c>
      <c r="D197" s="15">
        <v>0.188</v>
      </c>
      <c r="E197">
        <v>44</v>
      </c>
      <c r="F197">
        <v>58</v>
      </c>
      <c r="G197">
        <f t="shared" si="3"/>
        <v>0.56862745098039214</v>
      </c>
    </row>
    <row r="198" spans="1:7">
      <c r="A198" s="30">
        <v>39965</v>
      </c>
      <c r="B198" s="30">
        <v>41791</v>
      </c>
      <c r="C198" t="s">
        <v>47</v>
      </c>
      <c r="D198" s="15">
        <v>0.188</v>
      </c>
      <c r="E198">
        <v>38</v>
      </c>
      <c r="F198">
        <v>27</v>
      </c>
      <c r="G198">
        <f t="shared" si="3"/>
        <v>0.41538461538461541</v>
      </c>
    </row>
    <row r="199" spans="1:7">
      <c r="A199" s="30">
        <v>39965</v>
      </c>
      <c r="B199" s="30">
        <v>41791</v>
      </c>
      <c r="C199" t="s">
        <v>47</v>
      </c>
      <c r="D199" s="15">
        <v>0.188</v>
      </c>
      <c r="E199">
        <v>53</v>
      </c>
      <c r="F199">
        <v>37</v>
      </c>
      <c r="G199">
        <f t="shared" si="3"/>
        <v>0.41111111111111109</v>
      </c>
    </row>
    <row r="200" spans="1:7">
      <c r="A200" s="30">
        <v>39965</v>
      </c>
      <c r="B200" s="30">
        <v>41791</v>
      </c>
      <c r="C200" t="s">
        <v>47</v>
      </c>
      <c r="D200" s="15">
        <v>0.188</v>
      </c>
      <c r="E200">
        <v>40</v>
      </c>
      <c r="F200">
        <v>27</v>
      </c>
      <c r="G200">
        <f t="shared" si="3"/>
        <v>0.40298507462686567</v>
      </c>
    </row>
    <row r="201" spans="1:7">
      <c r="A201" s="30">
        <v>39965</v>
      </c>
      <c r="B201" s="30">
        <v>41791</v>
      </c>
      <c r="C201" t="s">
        <v>47</v>
      </c>
      <c r="D201" s="15">
        <v>0.188</v>
      </c>
      <c r="E201">
        <v>49</v>
      </c>
      <c r="F201">
        <v>14</v>
      </c>
      <c r="G201">
        <f t="shared" si="3"/>
        <v>0.22222222222222221</v>
      </c>
    </row>
    <row r="202" spans="1:7">
      <c r="A202" s="30">
        <v>39965</v>
      </c>
      <c r="B202" s="30">
        <v>41791</v>
      </c>
      <c r="C202" t="s">
        <v>47</v>
      </c>
      <c r="D202" s="15">
        <v>9.4E-2</v>
      </c>
      <c r="E202">
        <v>83</v>
      </c>
      <c r="F202">
        <v>13</v>
      </c>
      <c r="G202">
        <f t="shared" si="3"/>
        <v>0.13541666666666666</v>
      </c>
    </row>
    <row r="203" spans="1:7">
      <c r="A203" s="30">
        <v>39965</v>
      </c>
      <c r="B203" s="30">
        <v>41791</v>
      </c>
      <c r="C203" t="s">
        <v>47</v>
      </c>
      <c r="D203" s="15">
        <v>9.4E-2</v>
      </c>
      <c r="E203">
        <v>64</v>
      </c>
      <c r="F203">
        <v>48</v>
      </c>
      <c r="G203">
        <f t="shared" si="3"/>
        <v>0.42857142857142855</v>
      </c>
    </row>
    <row r="204" spans="1:7">
      <c r="A204" s="30">
        <v>39965</v>
      </c>
      <c r="B204" s="30">
        <v>41791</v>
      </c>
      <c r="C204" t="s">
        <v>47</v>
      </c>
      <c r="D204" s="15">
        <v>9.4E-2</v>
      </c>
      <c r="E204">
        <v>61</v>
      </c>
      <c r="F204">
        <v>34</v>
      </c>
      <c r="G204">
        <f t="shared" si="3"/>
        <v>0.35789473684210527</v>
      </c>
    </row>
    <row r="205" spans="1:7">
      <c r="A205" s="30">
        <v>39965</v>
      </c>
      <c r="B205" s="30">
        <v>41791</v>
      </c>
      <c r="C205" t="s">
        <v>47</v>
      </c>
      <c r="D205" s="15">
        <v>9.4E-2</v>
      </c>
      <c r="E205">
        <v>49</v>
      </c>
      <c r="F205">
        <v>30</v>
      </c>
      <c r="G205">
        <f t="shared" si="3"/>
        <v>0.379746835443038</v>
      </c>
    </row>
    <row r="206" spans="1:7">
      <c r="A206" s="30">
        <v>39965</v>
      </c>
      <c r="B206" s="30">
        <v>41791</v>
      </c>
      <c r="C206" t="s">
        <v>47</v>
      </c>
      <c r="D206" s="15">
        <v>9.4E-2</v>
      </c>
      <c r="E206">
        <v>50</v>
      </c>
      <c r="F206">
        <v>21</v>
      </c>
      <c r="G206">
        <f t="shared" si="3"/>
        <v>0.29577464788732394</v>
      </c>
    </row>
    <row r="207" spans="1:7">
      <c r="A207" s="30">
        <v>39965</v>
      </c>
      <c r="B207" s="30">
        <v>41791</v>
      </c>
      <c r="C207" t="s">
        <v>47</v>
      </c>
      <c r="D207" s="15">
        <v>9.4E-2</v>
      </c>
      <c r="E207">
        <v>51</v>
      </c>
      <c r="F207">
        <v>39</v>
      </c>
      <c r="G207">
        <f t="shared" si="3"/>
        <v>0.43333333333333335</v>
      </c>
    </row>
    <row r="208" spans="1:7">
      <c r="A208" s="30">
        <v>39965</v>
      </c>
      <c r="B208" s="30">
        <v>41791</v>
      </c>
      <c r="C208" t="s">
        <v>47</v>
      </c>
      <c r="D208" s="15">
        <v>4.7E-2</v>
      </c>
      <c r="E208">
        <v>80</v>
      </c>
      <c r="F208">
        <v>27</v>
      </c>
      <c r="G208">
        <f t="shared" si="3"/>
        <v>0.25233644859813081</v>
      </c>
    </row>
    <row r="209" spans="1:7">
      <c r="A209" s="30">
        <v>39965</v>
      </c>
      <c r="B209" s="30">
        <v>41791</v>
      </c>
      <c r="C209" t="s">
        <v>47</v>
      </c>
      <c r="D209" s="15">
        <v>4.7E-2</v>
      </c>
      <c r="E209">
        <v>61</v>
      </c>
      <c r="F209">
        <v>31</v>
      </c>
      <c r="G209">
        <f t="shared" si="3"/>
        <v>0.33695652173913043</v>
      </c>
    </row>
    <row r="210" spans="1:7">
      <c r="A210" s="30">
        <v>39965</v>
      </c>
      <c r="B210" s="30">
        <v>41791</v>
      </c>
      <c r="C210" t="s">
        <v>47</v>
      </c>
      <c r="D210" s="15">
        <v>4.7E-2</v>
      </c>
      <c r="E210">
        <v>60</v>
      </c>
      <c r="F210">
        <v>33</v>
      </c>
      <c r="G210">
        <f t="shared" si="3"/>
        <v>0.35483870967741937</v>
      </c>
    </row>
    <row r="211" spans="1:7">
      <c r="A211" s="30">
        <v>39965</v>
      </c>
      <c r="B211" s="30">
        <v>41791</v>
      </c>
      <c r="C211" t="s">
        <v>47</v>
      </c>
      <c r="D211" s="15">
        <v>4.7E-2</v>
      </c>
      <c r="E211">
        <v>58</v>
      </c>
      <c r="F211">
        <v>33</v>
      </c>
      <c r="G211">
        <f t="shared" si="3"/>
        <v>0.36263736263736263</v>
      </c>
    </row>
    <row r="212" spans="1:7">
      <c r="A212" s="30">
        <v>39965</v>
      </c>
      <c r="B212" s="30">
        <v>41791</v>
      </c>
      <c r="C212" t="s">
        <v>47</v>
      </c>
      <c r="D212" s="15">
        <v>4.7E-2</v>
      </c>
      <c r="E212">
        <v>48</v>
      </c>
      <c r="F212">
        <v>22</v>
      </c>
      <c r="G212">
        <f t="shared" si="3"/>
        <v>0.31428571428571428</v>
      </c>
    </row>
    <row r="213" spans="1:7">
      <c r="A213" s="30">
        <v>39965</v>
      </c>
      <c r="B213" s="30">
        <v>41791</v>
      </c>
      <c r="C213" t="s">
        <v>47</v>
      </c>
      <c r="D213" s="15">
        <v>4.7E-2</v>
      </c>
      <c r="E213">
        <v>66</v>
      </c>
      <c r="F213">
        <v>31</v>
      </c>
      <c r="G213">
        <f t="shared" si="3"/>
        <v>0.31958762886597936</v>
      </c>
    </row>
    <row r="214" spans="1:7">
      <c r="A214" s="30">
        <v>39965</v>
      </c>
      <c r="B214" s="30">
        <v>41791</v>
      </c>
      <c r="C214" t="s">
        <v>47</v>
      </c>
      <c r="D214" t="s">
        <v>26</v>
      </c>
      <c r="E214">
        <v>105</v>
      </c>
      <c r="F214">
        <v>6</v>
      </c>
      <c r="G214">
        <f t="shared" si="3"/>
        <v>5.4054054054054057E-2</v>
      </c>
    </row>
    <row r="215" spans="1:7">
      <c r="A215" s="30">
        <v>39965</v>
      </c>
      <c r="B215" s="30">
        <v>41791</v>
      </c>
      <c r="C215" t="s">
        <v>47</v>
      </c>
      <c r="D215" t="s">
        <v>26</v>
      </c>
      <c r="E215">
        <v>78</v>
      </c>
      <c r="F215">
        <v>7</v>
      </c>
      <c r="G215">
        <f t="shared" si="3"/>
        <v>8.2352941176470587E-2</v>
      </c>
    </row>
    <row r="216" spans="1:7">
      <c r="A216" s="30">
        <v>39965</v>
      </c>
      <c r="B216" s="30">
        <v>41791</v>
      </c>
      <c r="C216" t="s">
        <v>47</v>
      </c>
      <c r="D216" t="s">
        <v>26</v>
      </c>
      <c r="E216">
        <v>78</v>
      </c>
      <c r="F216">
        <v>23</v>
      </c>
      <c r="G216">
        <f t="shared" si="3"/>
        <v>0.22772277227722773</v>
      </c>
    </row>
    <row r="217" spans="1:7">
      <c r="A217" s="30">
        <v>39965</v>
      </c>
      <c r="B217" s="30">
        <v>41791</v>
      </c>
      <c r="C217" t="s">
        <v>47</v>
      </c>
      <c r="D217" t="s">
        <v>26</v>
      </c>
      <c r="E217">
        <v>59</v>
      </c>
      <c r="F217">
        <v>8</v>
      </c>
      <c r="G217">
        <f t="shared" si="3"/>
        <v>0.11940298507462686</v>
      </c>
    </row>
    <row r="218" spans="1:7">
      <c r="A218" s="30">
        <v>39965</v>
      </c>
      <c r="B218" s="30">
        <v>41791</v>
      </c>
      <c r="C218" t="s">
        <v>47</v>
      </c>
      <c r="D218" t="s">
        <v>26</v>
      </c>
      <c r="E218">
        <v>61</v>
      </c>
      <c r="F218">
        <v>10</v>
      </c>
      <c r="G218">
        <f t="shared" si="3"/>
        <v>0.14084507042253522</v>
      </c>
    </row>
    <row r="219" spans="1:7">
      <c r="A219" s="30">
        <v>39965</v>
      </c>
      <c r="B219" s="30">
        <v>41791</v>
      </c>
      <c r="C219" t="s">
        <v>47</v>
      </c>
      <c r="D219" t="s">
        <v>26</v>
      </c>
      <c r="E219">
        <v>0</v>
      </c>
      <c r="F219">
        <v>0</v>
      </c>
      <c r="G219" t="e">
        <f t="shared" si="3"/>
        <v>#DIV/0!</v>
      </c>
    </row>
    <row r="220" spans="1:7">
      <c r="A220" s="30">
        <v>39965</v>
      </c>
      <c r="B220" s="30">
        <v>41791</v>
      </c>
      <c r="C220" t="s">
        <v>47</v>
      </c>
      <c r="D220" t="s">
        <v>16</v>
      </c>
      <c r="E220">
        <v>8</v>
      </c>
      <c r="F220">
        <v>0</v>
      </c>
      <c r="G220">
        <f t="shared" si="3"/>
        <v>0</v>
      </c>
    </row>
    <row r="221" spans="1:7">
      <c r="A221" s="30">
        <v>39965</v>
      </c>
      <c r="B221" s="30">
        <v>41791</v>
      </c>
      <c r="C221" t="s">
        <v>47</v>
      </c>
      <c r="D221" t="s">
        <v>16</v>
      </c>
      <c r="E221">
        <v>5</v>
      </c>
      <c r="F221">
        <v>0</v>
      </c>
      <c r="G221">
        <f t="shared" si="3"/>
        <v>0</v>
      </c>
    </row>
    <row r="222" spans="1:7">
      <c r="A222" s="30">
        <v>39965</v>
      </c>
      <c r="B222" s="30">
        <v>41791</v>
      </c>
      <c r="C222" t="s">
        <v>47</v>
      </c>
      <c r="D222" t="s">
        <v>16</v>
      </c>
      <c r="E222">
        <v>3</v>
      </c>
      <c r="F222">
        <v>0</v>
      </c>
      <c r="G222">
        <f t="shared" si="3"/>
        <v>0</v>
      </c>
    </row>
    <row r="223" spans="1:7">
      <c r="A223" s="30">
        <v>39965</v>
      </c>
      <c r="B223" s="30">
        <v>41791</v>
      </c>
      <c r="C223" t="s">
        <v>47</v>
      </c>
      <c r="D223" t="s">
        <v>16</v>
      </c>
      <c r="E223">
        <v>52</v>
      </c>
      <c r="F223">
        <v>3</v>
      </c>
      <c r="G223">
        <f t="shared" si="3"/>
        <v>5.4545454545454543E-2</v>
      </c>
    </row>
    <row r="224" spans="1:7">
      <c r="A224" s="30">
        <v>39965</v>
      </c>
      <c r="B224" s="30">
        <v>41791</v>
      </c>
      <c r="C224" t="s">
        <v>47</v>
      </c>
      <c r="D224" t="s">
        <v>16</v>
      </c>
      <c r="E224">
        <v>49</v>
      </c>
      <c r="F224">
        <v>3</v>
      </c>
      <c r="G224">
        <f t="shared" si="3"/>
        <v>5.7692307692307696E-2</v>
      </c>
    </row>
    <row r="225" spans="1:7">
      <c r="A225" s="30">
        <v>39965</v>
      </c>
      <c r="B225" s="30">
        <v>41791</v>
      </c>
      <c r="C225" t="s">
        <v>48</v>
      </c>
      <c r="D225" t="s">
        <v>16</v>
      </c>
      <c r="E225">
        <v>5</v>
      </c>
      <c r="F225">
        <v>0</v>
      </c>
      <c r="G225">
        <f t="shared" si="3"/>
        <v>0</v>
      </c>
    </row>
    <row r="226" spans="1:7">
      <c r="A226" s="30">
        <v>39965</v>
      </c>
      <c r="B226" s="30">
        <v>41791</v>
      </c>
      <c r="C226" t="s">
        <v>46</v>
      </c>
      <c r="D226" s="31">
        <v>0.75</v>
      </c>
      <c r="E226">
        <v>0</v>
      </c>
      <c r="F226">
        <v>0</v>
      </c>
      <c r="G226" t="e">
        <f t="shared" si="3"/>
        <v>#DIV/0!</v>
      </c>
    </row>
    <row r="227" spans="1:7">
      <c r="A227" s="30">
        <v>39965</v>
      </c>
      <c r="B227" s="30">
        <v>41791</v>
      </c>
      <c r="C227" t="s">
        <v>46</v>
      </c>
      <c r="D227" s="31">
        <v>0.75</v>
      </c>
      <c r="E227">
        <v>19</v>
      </c>
      <c r="F227">
        <v>78</v>
      </c>
      <c r="G227">
        <f t="shared" si="3"/>
        <v>0.80412371134020622</v>
      </c>
    </row>
    <row r="228" spans="1:7">
      <c r="A228" s="30">
        <v>39965</v>
      </c>
      <c r="B228" s="30">
        <v>41791</v>
      </c>
      <c r="C228" t="s">
        <v>46</v>
      </c>
      <c r="D228" s="31">
        <v>0.75</v>
      </c>
      <c r="E228">
        <v>22</v>
      </c>
      <c r="F228">
        <v>80</v>
      </c>
      <c r="G228">
        <f t="shared" si="3"/>
        <v>0.78431372549019607</v>
      </c>
    </row>
    <row r="229" spans="1:7">
      <c r="A229" s="30">
        <v>39965</v>
      </c>
      <c r="B229" s="30">
        <v>41791</v>
      </c>
      <c r="C229" t="s">
        <v>46</v>
      </c>
      <c r="D229" s="31">
        <v>0.75</v>
      </c>
      <c r="E229">
        <v>33</v>
      </c>
      <c r="F229">
        <v>75</v>
      </c>
      <c r="G229">
        <f t="shared" si="3"/>
        <v>0.69444444444444442</v>
      </c>
    </row>
    <row r="230" spans="1:7">
      <c r="A230" s="30">
        <v>39965</v>
      </c>
      <c r="B230" s="30">
        <v>41791</v>
      </c>
      <c r="C230" t="s">
        <v>46</v>
      </c>
      <c r="D230" s="31">
        <v>0.75</v>
      </c>
      <c r="E230">
        <v>28</v>
      </c>
      <c r="F230">
        <v>61</v>
      </c>
      <c r="G230">
        <f t="shared" si="3"/>
        <v>0.6853932584269663</v>
      </c>
    </row>
    <row r="231" spans="1:7">
      <c r="A231" s="30">
        <v>39965</v>
      </c>
      <c r="B231" s="30">
        <v>41791</v>
      </c>
      <c r="C231" t="s">
        <v>46</v>
      </c>
      <c r="D231" s="31">
        <v>0.75</v>
      </c>
      <c r="E231">
        <v>36</v>
      </c>
      <c r="F231">
        <v>68</v>
      </c>
      <c r="G231">
        <f t="shared" si="3"/>
        <v>0.65384615384615385</v>
      </c>
    </row>
    <row r="232" spans="1:7">
      <c r="A232" s="30">
        <v>39965</v>
      </c>
      <c r="B232" s="30">
        <v>41791</v>
      </c>
      <c r="C232" t="s">
        <v>46</v>
      </c>
      <c r="D232" s="15">
        <v>0.375</v>
      </c>
      <c r="E232">
        <v>51</v>
      </c>
      <c r="F232">
        <v>48</v>
      </c>
      <c r="G232">
        <f t="shared" si="3"/>
        <v>0.48484848484848486</v>
      </c>
    </row>
    <row r="233" spans="1:7">
      <c r="A233" s="30">
        <v>39965</v>
      </c>
      <c r="B233" s="30">
        <v>41791</v>
      </c>
      <c r="C233" t="s">
        <v>46</v>
      </c>
      <c r="D233" s="15">
        <v>0.375</v>
      </c>
      <c r="E233">
        <v>45</v>
      </c>
      <c r="F233">
        <v>68</v>
      </c>
      <c r="G233">
        <f t="shared" si="3"/>
        <v>0.60176991150442483</v>
      </c>
    </row>
    <row r="234" spans="1:7">
      <c r="A234" s="30">
        <v>39965</v>
      </c>
      <c r="B234" s="30">
        <v>41791</v>
      </c>
      <c r="C234" t="s">
        <v>46</v>
      </c>
      <c r="D234" s="15">
        <v>0.375</v>
      </c>
      <c r="E234">
        <v>59</v>
      </c>
      <c r="F234">
        <v>59</v>
      </c>
      <c r="G234">
        <f t="shared" si="3"/>
        <v>0.5</v>
      </c>
    </row>
    <row r="235" spans="1:7">
      <c r="A235" s="30">
        <v>39965</v>
      </c>
      <c r="B235" s="30">
        <v>41791</v>
      </c>
      <c r="C235" t="s">
        <v>46</v>
      </c>
      <c r="D235" s="15">
        <v>0.375</v>
      </c>
      <c r="E235">
        <v>63</v>
      </c>
      <c r="F235">
        <v>66</v>
      </c>
      <c r="G235">
        <f t="shared" si="3"/>
        <v>0.51162790697674421</v>
      </c>
    </row>
    <row r="236" spans="1:7">
      <c r="A236" s="30">
        <v>39965</v>
      </c>
      <c r="B236" s="30">
        <v>41791</v>
      </c>
      <c r="C236" t="s">
        <v>46</v>
      </c>
      <c r="D236" s="15">
        <v>0.375</v>
      </c>
      <c r="E236">
        <v>67</v>
      </c>
      <c r="F236">
        <v>57</v>
      </c>
      <c r="G236">
        <f t="shared" si="3"/>
        <v>0.45967741935483869</v>
      </c>
    </row>
    <row r="237" spans="1:7">
      <c r="A237" s="30">
        <v>39965</v>
      </c>
      <c r="B237" s="30">
        <v>41791</v>
      </c>
      <c r="C237" t="s">
        <v>46</v>
      </c>
      <c r="D237" s="15">
        <v>0.375</v>
      </c>
      <c r="E237">
        <v>64</v>
      </c>
      <c r="F237">
        <v>41</v>
      </c>
      <c r="G237">
        <f t="shared" si="3"/>
        <v>0.39047619047619048</v>
      </c>
    </row>
    <row r="238" spans="1:7">
      <c r="A238" s="30">
        <v>39965</v>
      </c>
      <c r="B238" s="30">
        <v>41791</v>
      </c>
      <c r="C238" t="s">
        <v>46</v>
      </c>
      <c r="D238" s="15">
        <v>0.188</v>
      </c>
      <c r="E238">
        <v>66</v>
      </c>
      <c r="F238">
        <v>55</v>
      </c>
      <c r="G238">
        <f t="shared" si="3"/>
        <v>0.45454545454545453</v>
      </c>
    </row>
    <row r="239" spans="1:7">
      <c r="A239" s="30">
        <v>39965</v>
      </c>
      <c r="B239" s="30">
        <v>41791</v>
      </c>
      <c r="C239" t="s">
        <v>46</v>
      </c>
      <c r="D239" s="15">
        <v>0.188</v>
      </c>
      <c r="E239">
        <v>70</v>
      </c>
      <c r="F239">
        <v>63</v>
      </c>
      <c r="G239">
        <f t="shared" si="3"/>
        <v>0.47368421052631576</v>
      </c>
    </row>
    <row r="240" spans="1:7">
      <c r="A240" s="30">
        <v>39965</v>
      </c>
      <c r="B240" s="30">
        <v>41791</v>
      </c>
      <c r="C240" t="s">
        <v>46</v>
      </c>
      <c r="D240" s="15">
        <v>0.188</v>
      </c>
      <c r="E240">
        <v>87</v>
      </c>
      <c r="F240">
        <v>48</v>
      </c>
      <c r="G240">
        <f t="shared" si="3"/>
        <v>0.35555555555555557</v>
      </c>
    </row>
    <row r="241" spans="1:7">
      <c r="A241" s="30">
        <v>39965</v>
      </c>
      <c r="B241" s="30">
        <v>41791</v>
      </c>
      <c r="C241" t="s">
        <v>46</v>
      </c>
      <c r="D241" s="15">
        <v>0.188</v>
      </c>
      <c r="E241">
        <v>68</v>
      </c>
      <c r="F241">
        <v>42</v>
      </c>
      <c r="G241">
        <f t="shared" si="3"/>
        <v>0.38181818181818183</v>
      </c>
    </row>
    <row r="242" spans="1:7">
      <c r="A242" s="30">
        <v>39965</v>
      </c>
      <c r="B242" s="30">
        <v>41791</v>
      </c>
      <c r="C242" t="s">
        <v>46</v>
      </c>
      <c r="D242" s="15">
        <v>0.188</v>
      </c>
      <c r="E242">
        <v>73</v>
      </c>
      <c r="F242">
        <v>65</v>
      </c>
      <c r="G242">
        <f t="shared" si="3"/>
        <v>0.47101449275362317</v>
      </c>
    </row>
    <row r="243" spans="1:7">
      <c r="A243" s="30">
        <v>39965</v>
      </c>
      <c r="B243" s="30">
        <v>41791</v>
      </c>
      <c r="C243" t="s">
        <v>46</v>
      </c>
      <c r="D243" s="15">
        <v>0.188</v>
      </c>
      <c r="E243">
        <v>86</v>
      </c>
      <c r="F243">
        <v>43</v>
      </c>
      <c r="G243">
        <f t="shared" si="3"/>
        <v>0.33333333333333331</v>
      </c>
    </row>
    <row r="244" spans="1:7">
      <c r="A244" s="30">
        <v>39965</v>
      </c>
      <c r="B244" s="30">
        <v>41791</v>
      </c>
      <c r="C244" t="s">
        <v>46</v>
      </c>
      <c r="D244" s="15">
        <v>9.4E-2</v>
      </c>
      <c r="E244">
        <v>63</v>
      </c>
      <c r="F244">
        <v>67</v>
      </c>
      <c r="G244">
        <f t="shared" si="3"/>
        <v>0.51538461538461533</v>
      </c>
    </row>
    <row r="245" spans="1:7">
      <c r="A245" s="30">
        <v>39965</v>
      </c>
      <c r="B245" s="30">
        <v>41791</v>
      </c>
      <c r="C245" t="s">
        <v>46</v>
      </c>
      <c r="D245" s="15">
        <v>9.4E-2</v>
      </c>
      <c r="E245">
        <v>60</v>
      </c>
      <c r="F245">
        <v>58</v>
      </c>
      <c r="G245">
        <f t="shared" si="3"/>
        <v>0.49152542372881358</v>
      </c>
    </row>
    <row r="246" spans="1:7">
      <c r="A246" s="30">
        <v>39965</v>
      </c>
      <c r="B246" s="30">
        <v>41791</v>
      </c>
      <c r="C246" t="s">
        <v>46</v>
      </c>
      <c r="D246" s="15">
        <v>9.4E-2</v>
      </c>
      <c r="E246">
        <v>77</v>
      </c>
      <c r="F246">
        <v>59</v>
      </c>
      <c r="G246">
        <f t="shared" si="3"/>
        <v>0.43382352941176472</v>
      </c>
    </row>
    <row r="247" spans="1:7">
      <c r="A247" s="30">
        <v>39965</v>
      </c>
      <c r="B247" s="30">
        <v>41791</v>
      </c>
      <c r="C247" t="s">
        <v>46</v>
      </c>
      <c r="D247" s="15">
        <v>9.4E-2</v>
      </c>
      <c r="E247">
        <v>73</v>
      </c>
      <c r="F247">
        <v>49</v>
      </c>
      <c r="G247">
        <f t="shared" si="3"/>
        <v>0.40163934426229508</v>
      </c>
    </row>
    <row r="248" spans="1:7">
      <c r="A248" s="30">
        <v>39965</v>
      </c>
      <c r="B248" s="30">
        <v>41791</v>
      </c>
      <c r="C248" t="s">
        <v>46</v>
      </c>
      <c r="D248" s="15">
        <v>9.4E-2</v>
      </c>
      <c r="E248">
        <v>85</v>
      </c>
      <c r="F248">
        <v>72</v>
      </c>
      <c r="G248">
        <f t="shared" si="3"/>
        <v>0.45859872611464969</v>
      </c>
    </row>
    <row r="249" spans="1:7">
      <c r="A249" s="30">
        <v>39965</v>
      </c>
      <c r="B249" s="30">
        <v>41791</v>
      </c>
      <c r="C249" t="s">
        <v>46</v>
      </c>
      <c r="D249" s="15">
        <v>9.4E-2</v>
      </c>
      <c r="E249">
        <v>69</v>
      </c>
      <c r="F249">
        <v>79</v>
      </c>
      <c r="G249">
        <f t="shared" si="3"/>
        <v>0.53378378378378377</v>
      </c>
    </row>
    <row r="250" spans="1:7">
      <c r="A250" s="30">
        <v>39965</v>
      </c>
      <c r="B250" s="30">
        <v>41791</v>
      </c>
      <c r="C250" t="s">
        <v>46</v>
      </c>
      <c r="D250" s="15">
        <v>4.7E-2</v>
      </c>
      <c r="E250">
        <v>84</v>
      </c>
      <c r="F250">
        <v>50</v>
      </c>
      <c r="G250">
        <f t="shared" si="3"/>
        <v>0.37313432835820898</v>
      </c>
    </row>
    <row r="251" spans="1:7">
      <c r="A251" s="30">
        <v>39965</v>
      </c>
      <c r="B251" s="30">
        <v>41791</v>
      </c>
      <c r="C251" t="s">
        <v>46</v>
      </c>
      <c r="D251" s="15">
        <v>4.7E-2</v>
      </c>
      <c r="E251">
        <v>79</v>
      </c>
      <c r="F251">
        <v>45</v>
      </c>
      <c r="G251">
        <f t="shared" si="3"/>
        <v>0.36290322580645162</v>
      </c>
    </row>
    <row r="252" spans="1:7">
      <c r="A252" s="30">
        <v>39965</v>
      </c>
      <c r="B252" s="30">
        <v>41791</v>
      </c>
      <c r="C252" t="s">
        <v>46</v>
      </c>
      <c r="D252" s="15">
        <v>4.7E-2</v>
      </c>
      <c r="E252">
        <v>90</v>
      </c>
      <c r="F252">
        <v>26</v>
      </c>
      <c r="G252">
        <f t="shared" si="3"/>
        <v>0.22413793103448276</v>
      </c>
    </row>
    <row r="253" spans="1:7">
      <c r="A253" s="30">
        <v>39965</v>
      </c>
      <c r="B253" s="30">
        <v>41791</v>
      </c>
      <c r="C253" t="s">
        <v>46</v>
      </c>
      <c r="D253" s="15">
        <v>4.7E-2</v>
      </c>
      <c r="E253">
        <v>96</v>
      </c>
      <c r="F253">
        <v>32</v>
      </c>
      <c r="G253">
        <f t="shared" si="3"/>
        <v>0.25</v>
      </c>
    </row>
    <row r="254" spans="1:7">
      <c r="A254" s="30">
        <v>39965</v>
      </c>
      <c r="B254" s="30">
        <v>41791</v>
      </c>
      <c r="C254" t="s">
        <v>46</v>
      </c>
      <c r="D254" s="15">
        <v>4.7E-2</v>
      </c>
      <c r="E254">
        <v>91</v>
      </c>
      <c r="F254">
        <v>53</v>
      </c>
      <c r="G254">
        <f t="shared" si="3"/>
        <v>0.36805555555555558</v>
      </c>
    </row>
    <row r="255" spans="1:7">
      <c r="A255" s="30">
        <v>39965</v>
      </c>
      <c r="B255" s="30">
        <v>41791</v>
      </c>
      <c r="C255" t="s">
        <v>46</v>
      </c>
      <c r="D255" s="15">
        <v>4.7E-2</v>
      </c>
      <c r="E255">
        <v>90</v>
      </c>
      <c r="F255">
        <v>52</v>
      </c>
      <c r="G255">
        <f t="shared" si="3"/>
        <v>0.36619718309859156</v>
      </c>
    </row>
    <row r="256" spans="1:7">
      <c r="A256" s="30">
        <v>39965</v>
      </c>
      <c r="B256" s="30">
        <v>41791</v>
      </c>
      <c r="C256" t="s">
        <v>46</v>
      </c>
      <c r="D256" t="s">
        <v>26</v>
      </c>
      <c r="E256">
        <v>92</v>
      </c>
      <c r="F256">
        <v>44</v>
      </c>
      <c r="G256">
        <f t="shared" si="3"/>
        <v>0.3235294117647059</v>
      </c>
    </row>
    <row r="257" spans="1:7">
      <c r="A257" s="30">
        <v>39965</v>
      </c>
      <c r="B257" s="30">
        <v>41791</v>
      </c>
      <c r="C257" t="s">
        <v>46</v>
      </c>
      <c r="D257" t="s">
        <v>26</v>
      </c>
      <c r="E257">
        <v>93</v>
      </c>
      <c r="F257">
        <v>29</v>
      </c>
      <c r="G257">
        <f t="shared" si="3"/>
        <v>0.23770491803278687</v>
      </c>
    </row>
    <row r="258" spans="1:7">
      <c r="A258" s="30">
        <v>39965</v>
      </c>
      <c r="B258" s="30">
        <v>41791</v>
      </c>
      <c r="C258" t="s">
        <v>46</v>
      </c>
      <c r="D258" t="s">
        <v>26</v>
      </c>
      <c r="E258">
        <v>99</v>
      </c>
      <c r="F258">
        <v>37</v>
      </c>
      <c r="G258">
        <f t="shared" si="3"/>
        <v>0.27205882352941174</v>
      </c>
    </row>
    <row r="259" spans="1:7">
      <c r="A259" s="30">
        <v>39965</v>
      </c>
      <c r="B259" s="30">
        <v>41791</v>
      </c>
      <c r="C259" t="s">
        <v>46</v>
      </c>
      <c r="D259" t="s">
        <v>26</v>
      </c>
      <c r="E259">
        <v>78</v>
      </c>
      <c r="F259">
        <v>37</v>
      </c>
      <c r="G259">
        <f t="shared" ref="G259:G312" si="4">F259/(F259+E259)</f>
        <v>0.32173913043478258</v>
      </c>
    </row>
    <row r="260" spans="1:7">
      <c r="A260" s="30">
        <v>39965</v>
      </c>
      <c r="B260" s="30">
        <v>41791</v>
      </c>
      <c r="C260" t="s">
        <v>46</v>
      </c>
      <c r="D260" t="s">
        <v>26</v>
      </c>
      <c r="E260">
        <v>50</v>
      </c>
      <c r="F260">
        <v>5</v>
      </c>
      <c r="G260">
        <f t="shared" si="4"/>
        <v>9.0909090909090912E-2</v>
      </c>
    </row>
    <row r="261" spans="1:7">
      <c r="A261" s="30">
        <v>39965</v>
      </c>
      <c r="B261" s="30">
        <v>41791</v>
      </c>
      <c r="C261" t="s">
        <v>46</v>
      </c>
      <c r="D261" t="s">
        <v>26</v>
      </c>
      <c r="E261">
        <v>0</v>
      </c>
      <c r="F261">
        <v>0</v>
      </c>
    </row>
    <row r="262" spans="1:7">
      <c r="A262" s="30">
        <v>39965</v>
      </c>
      <c r="B262" s="30">
        <v>41791</v>
      </c>
      <c r="C262" t="s">
        <v>46</v>
      </c>
      <c r="D262" t="s">
        <v>16</v>
      </c>
      <c r="E262">
        <v>45</v>
      </c>
      <c r="F262">
        <v>0</v>
      </c>
      <c r="G262">
        <f t="shared" si="4"/>
        <v>0</v>
      </c>
    </row>
    <row r="263" spans="1:7">
      <c r="A263" s="30">
        <v>39965</v>
      </c>
      <c r="B263" s="30">
        <v>41791</v>
      </c>
      <c r="C263" t="s">
        <v>46</v>
      </c>
      <c r="D263" t="s">
        <v>16</v>
      </c>
      <c r="E263">
        <v>37</v>
      </c>
      <c r="F263">
        <v>0</v>
      </c>
      <c r="G263">
        <f t="shared" si="4"/>
        <v>0</v>
      </c>
    </row>
    <row r="264" spans="1:7">
      <c r="A264" s="30">
        <v>39965</v>
      </c>
      <c r="B264" s="30">
        <v>41791</v>
      </c>
      <c r="C264" t="s">
        <v>46</v>
      </c>
      <c r="D264" t="s">
        <v>16</v>
      </c>
      <c r="E264">
        <v>42</v>
      </c>
      <c r="F264">
        <v>0</v>
      </c>
      <c r="G264">
        <f t="shared" si="4"/>
        <v>0</v>
      </c>
    </row>
    <row r="265" spans="1:7">
      <c r="A265" s="30">
        <v>39965</v>
      </c>
      <c r="B265" s="30">
        <v>41791</v>
      </c>
      <c r="C265" t="s">
        <v>46</v>
      </c>
      <c r="D265" t="s">
        <v>16</v>
      </c>
      <c r="E265">
        <v>51</v>
      </c>
      <c r="F265">
        <v>0</v>
      </c>
      <c r="G265">
        <f t="shared" si="4"/>
        <v>0</v>
      </c>
    </row>
    <row r="266" spans="1:7">
      <c r="A266" s="30">
        <v>39965</v>
      </c>
      <c r="B266" s="30">
        <v>41791</v>
      </c>
      <c r="C266" t="s">
        <v>46</v>
      </c>
      <c r="D266" t="s">
        <v>16</v>
      </c>
      <c r="E266">
        <v>35</v>
      </c>
      <c r="F266">
        <v>0</v>
      </c>
      <c r="G266">
        <f t="shared" si="4"/>
        <v>0</v>
      </c>
    </row>
    <row r="267" spans="1:7">
      <c r="A267" s="30">
        <v>39965</v>
      </c>
      <c r="B267" s="30">
        <v>41791</v>
      </c>
      <c r="C267" t="s">
        <v>46</v>
      </c>
      <c r="D267" t="s">
        <v>16</v>
      </c>
      <c r="E267">
        <v>69</v>
      </c>
      <c r="F267">
        <v>0</v>
      </c>
      <c r="G267">
        <f t="shared" si="4"/>
        <v>0</v>
      </c>
    </row>
    <row r="268" spans="1:7">
      <c r="A268" s="30">
        <v>41791</v>
      </c>
      <c r="B268" s="30">
        <v>43252</v>
      </c>
      <c r="C268" t="s">
        <v>46</v>
      </c>
      <c r="D268" s="31">
        <v>0.75</v>
      </c>
      <c r="E268">
        <v>71</v>
      </c>
      <c r="F268">
        <v>8</v>
      </c>
      <c r="G268">
        <f t="shared" si="4"/>
        <v>0.10126582278481013</v>
      </c>
    </row>
    <row r="269" spans="1:7">
      <c r="A269" s="30">
        <v>41791</v>
      </c>
      <c r="B269" s="30">
        <v>43252</v>
      </c>
      <c r="C269" t="s">
        <v>46</v>
      </c>
      <c r="D269" s="31">
        <v>0.75</v>
      </c>
      <c r="E269">
        <v>80</v>
      </c>
      <c r="F269">
        <v>6</v>
      </c>
      <c r="G269">
        <f t="shared" si="4"/>
        <v>6.9767441860465115E-2</v>
      </c>
    </row>
    <row r="270" spans="1:7">
      <c r="A270" s="30">
        <v>41791</v>
      </c>
      <c r="B270" s="30">
        <v>43252</v>
      </c>
      <c r="C270" t="s">
        <v>46</v>
      </c>
      <c r="D270" s="31">
        <v>0.75</v>
      </c>
      <c r="E270">
        <v>48</v>
      </c>
      <c r="F270">
        <v>3</v>
      </c>
      <c r="G270">
        <f t="shared" si="4"/>
        <v>5.8823529411764705E-2</v>
      </c>
    </row>
    <row r="271" spans="1:7">
      <c r="A271" s="30">
        <v>41791</v>
      </c>
      <c r="B271" s="30">
        <v>43252</v>
      </c>
      <c r="C271" t="s">
        <v>46</v>
      </c>
      <c r="D271" s="31">
        <v>0.75</v>
      </c>
      <c r="E271">
        <v>26</v>
      </c>
      <c r="F271">
        <v>10</v>
      </c>
      <c r="G271">
        <f t="shared" si="4"/>
        <v>0.27777777777777779</v>
      </c>
    </row>
    <row r="272" spans="1:7">
      <c r="A272" s="30">
        <v>41791</v>
      </c>
      <c r="B272" s="30">
        <v>43252</v>
      </c>
      <c r="C272" t="s">
        <v>46</v>
      </c>
      <c r="D272" s="31">
        <v>0.75</v>
      </c>
      <c r="E272">
        <v>39</v>
      </c>
      <c r="F272">
        <v>3</v>
      </c>
      <c r="G272">
        <f t="shared" si="4"/>
        <v>7.1428571428571425E-2</v>
      </c>
    </row>
    <row r="273" spans="1:7">
      <c r="A273" s="30">
        <v>41791</v>
      </c>
      <c r="B273" s="30">
        <v>43252</v>
      </c>
      <c r="C273" t="s">
        <v>46</v>
      </c>
      <c r="D273" s="31">
        <v>0.75</v>
      </c>
      <c r="E273">
        <v>30</v>
      </c>
      <c r="F273">
        <v>3</v>
      </c>
      <c r="G273">
        <f t="shared" si="4"/>
        <v>9.0909090909090912E-2</v>
      </c>
    </row>
    <row r="274" spans="1:7">
      <c r="A274" s="30">
        <v>41791</v>
      </c>
      <c r="B274" s="30">
        <v>43252</v>
      </c>
      <c r="C274" t="s">
        <v>46</v>
      </c>
      <c r="D274" s="15">
        <v>0.375</v>
      </c>
      <c r="E274">
        <v>0</v>
      </c>
      <c r="F274">
        <v>0</v>
      </c>
    </row>
    <row r="275" spans="1:7">
      <c r="A275" s="30">
        <v>41791</v>
      </c>
      <c r="B275" s="30">
        <v>43252</v>
      </c>
      <c r="C275" t="s">
        <v>46</v>
      </c>
      <c r="D275" s="15">
        <v>0.375</v>
      </c>
      <c r="E275">
        <v>42</v>
      </c>
      <c r="F275">
        <v>2</v>
      </c>
      <c r="G275">
        <f t="shared" si="4"/>
        <v>4.5454545454545456E-2</v>
      </c>
    </row>
    <row r="276" spans="1:7">
      <c r="A276" s="30">
        <v>41791</v>
      </c>
      <c r="B276" s="30">
        <v>43252</v>
      </c>
      <c r="C276" t="s">
        <v>46</v>
      </c>
      <c r="D276" s="15">
        <v>0.375</v>
      </c>
      <c r="E276">
        <v>56</v>
      </c>
      <c r="F276">
        <v>3</v>
      </c>
      <c r="G276">
        <f t="shared" si="4"/>
        <v>5.0847457627118647E-2</v>
      </c>
    </row>
    <row r="277" spans="1:7">
      <c r="A277" s="30">
        <v>41791</v>
      </c>
      <c r="B277" s="30">
        <v>43252</v>
      </c>
      <c r="C277" t="s">
        <v>46</v>
      </c>
      <c r="D277" s="15">
        <v>0.375</v>
      </c>
      <c r="E277">
        <v>57</v>
      </c>
      <c r="F277">
        <v>4</v>
      </c>
      <c r="G277">
        <f t="shared" si="4"/>
        <v>6.5573770491803282E-2</v>
      </c>
    </row>
    <row r="278" spans="1:7">
      <c r="A278" s="30">
        <v>41791</v>
      </c>
      <c r="B278" s="30">
        <v>43252</v>
      </c>
      <c r="C278" t="s">
        <v>46</v>
      </c>
      <c r="D278" s="15">
        <v>0.375</v>
      </c>
      <c r="E278">
        <v>53</v>
      </c>
      <c r="F278">
        <v>2</v>
      </c>
      <c r="G278">
        <f t="shared" si="4"/>
        <v>3.6363636363636362E-2</v>
      </c>
    </row>
    <row r="279" spans="1:7">
      <c r="A279" s="30">
        <v>41791</v>
      </c>
      <c r="B279" s="30">
        <v>43252</v>
      </c>
      <c r="C279" t="s">
        <v>46</v>
      </c>
      <c r="D279" s="15">
        <v>0.375</v>
      </c>
      <c r="E279">
        <v>69</v>
      </c>
      <c r="F279">
        <v>2</v>
      </c>
      <c r="G279">
        <f t="shared" si="4"/>
        <v>2.8169014084507043E-2</v>
      </c>
    </row>
    <row r="280" spans="1:7">
      <c r="A280" s="30">
        <v>41791</v>
      </c>
      <c r="B280" s="30">
        <v>43252</v>
      </c>
      <c r="C280" t="s">
        <v>46</v>
      </c>
      <c r="D280" s="15">
        <v>0.188</v>
      </c>
      <c r="E280">
        <v>48</v>
      </c>
      <c r="F280">
        <v>3</v>
      </c>
      <c r="G280">
        <f t="shared" si="4"/>
        <v>5.8823529411764705E-2</v>
      </c>
    </row>
    <row r="281" spans="1:7">
      <c r="A281" s="30">
        <v>41791</v>
      </c>
      <c r="B281" s="30">
        <v>43252</v>
      </c>
      <c r="C281" t="s">
        <v>46</v>
      </c>
      <c r="D281" s="15">
        <v>0.188</v>
      </c>
      <c r="E281">
        <v>50</v>
      </c>
      <c r="F281">
        <v>1</v>
      </c>
      <c r="G281">
        <f t="shared" si="4"/>
        <v>1.9607843137254902E-2</v>
      </c>
    </row>
    <row r="282" spans="1:7">
      <c r="A282" s="30">
        <v>41791</v>
      </c>
      <c r="B282" s="30">
        <v>43252</v>
      </c>
      <c r="C282" t="s">
        <v>46</v>
      </c>
      <c r="D282" s="15">
        <v>0.188</v>
      </c>
      <c r="E282">
        <v>52</v>
      </c>
      <c r="F282">
        <v>3</v>
      </c>
      <c r="G282">
        <f t="shared" si="4"/>
        <v>5.4545454545454543E-2</v>
      </c>
    </row>
    <row r="283" spans="1:7">
      <c r="A283" s="30">
        <v>41791</v>
      </c>
      <c r="B283" s="30">
        <v>43252</v>
      </c>
      <c r="C283" t="s">
        <v>46</v>
      </c>
      <c r="D283" s="15">
        <v>0.188</v>
      </c>
      <c r="E283">
        <v>52</v>
      </c>
      <c r="F283">
        <v>4</v>
      </c>
      <c r="G283">
        <f t="shared" si="4"/>
        <v>7.1428571428571425E-2</v>
      </c>
    </row>
    <row r="284" spans="1:7">
      <c r="A284" s="30">
        <v>41791</v>
      </c>
      <c r="B284" s="30">
        <v>43252</v>
      </c>
      <c r="C284" t="s">
        <v>46</v>
      </c>
      <c r="D284" s="15">
        <v>0.188</v>
      </c>
      <c r="E284">
        <v>61</v>
      </c>
      <c r="F284">
        <v>1</v>
      </c>
      <c r="G284">
        <f t="shared" si="4"/>
        <v>1.6129032258064516E-2</v>
      </c>
    </row>
    <row r="285" spans="1:7">
      <c r="A285" s="30">
        <v>41791</v>
      </c>
      <c r="B285" s="30">
        <v>43252</v>
      </c>
      <c r="C285" t="s">
        <v>46</v>
      </c>
      <c r="D285" s="15">
        <v>0.188</v>
      </c>
      <c r="E285">
        <v>55</v>
      </c>
      <c r="F285">
        <v>2</v>
      </c>
      <c r="G285">
        <f t="shared" si="4"/>
        <v>3.5087719298245612E-2</v>
      </c>
    </row>
    <row r="286" spans="1:7">
      <c r="A286" s="30">
        <v>41791</v>
      </c>
      <c r="B286" s="30">
        <v>43252</v>
      </c>
      <c r="C286" t="s">
        <v>46</v>
      </c>
      <c r="D286" s="15">
        <v>9.4E-2</v>
      </c>
      <c r="E286">
        <v>67</v>
      </c>
      <c r="F286">
        <v>2</v>
      </c>
      <c r="G286">
        <f t="shared" si="4"/>
        <v>2.8985507246376812E-2</v>
      </c>
    </row>
    <row r="287" spans="1:7">
      <c r="A287" s="30">
        <v>41791</v>
      </c>
      <c r="B287" s="30">
        <v>43252</v>
      </c>
      <c r="C287" t="s">
        <v>46</v>
      </c>
      <c r="D287" s="15">
        <v>9.4E-2</v>
      </c>
      <c r="E287">
        <v>48</v>
      </c>
      <c r="F287">
        <v>1</v>
      </c>
      <c r="G287">
        <f t="shared" si="4"/>
        <v>2.0408163265306121E-2</v>
      </c>
    </row>
    <row r="288" spans="1:7">
      <c r="A288" s="30">
        <v>41791</v>
      </c>
      <c r="B288" s="30">
        <v>43252</v>
      </c>
      <c r="C288" t="s">
        <v>46</v>
      </c>
      <c r="D288" s="15">
        <v>9.4E-2</v>
      </c>
      <c r="E288">
        <v>48</v>
      </c>
      <c r="F288">
        <v>2</v>
      </c>
      <c r="G288">
        <f t="shared" si="4"/>
        <v>0.04</v>
      </c>
    </row>
    <row r="289" spans="1:7">
      <c r="A289" s="30">
        <v>41791</v>
      </c>
      <c r="B289" s="30">
        <v>43252</v>
      </c>
      <c r="C289" t="s">
        <v>46</v>
      </c>
      <c r="D289" s="15">
        <v>9.4E-2</v>
      </c>
      <c r="E289">
        <v>59</v>
      </c>
      <c r="F289">
        <v>2</v>
      </c>
      <c r="G289">
        <f t="shared" si="4"/>
        <v>3.2786885245901641E-2</v>
      </c>
    </row>
    <row r="290" spans="1:7">
      <c r="A290" s="30">
        <v>41791</v>
      </c>
      <c r="B290" s="30">
        <v>43252</v>
      </c>
      <c r="C290" t="s">
        <v>46</v>
      </c>
      <c r="D290" s="15">
        <v>9.4E-2</v>
      </c>
      <c r="E290">
        <v>63</v>
      </c>
      <c r="F290">
        <v>2</v>
      </c>
      <c r="G290">
        <f t="shared" si="4"/>
        <v>3.0769230769230771E-2</v>
      </c>
    </row>
    <row r="291" spans="1:7">
      <c r="A291" s="30">
        <v>41791</v>
      </c>
      <c r="B291" s="30">
        <v>43252</v>
      </c>
      <c r="C291" t="s">
        <v>46</v>
      </c>
      <c r="D291" s="15">
        <v>9.4E-2</v>
      </c>
      <c r="E291">
        <v>57</v>
      </c>
      <c r="F291">
        <v>1</v>
      </c>
      <c r="G291">
        <f t="shared" si="4"/>
        <v>1.7241379310344827E-2</v>
      </c>
    </row>
    <row r="292" spans="1:7">
      <c r="A292" s="30">
        <v>41791</v>
      </c>
      <c r="B292" s="30">
        <v>43252</v>
      </c>
      <c r="C292" t="s">
        <v>46</v>
      </c>
      <c r="D292" s="15">
        <v>4.7E-2</v>
      </c>
      <c r="E292">
        <v>59</v>
      </c>
      <c r="F292">
        <v>1</v>
      </c>
      <c r="G292">
        <f t="shared" si="4"/>
        <v>1.6666666666666666E-2</v>
      </c>
    </row>
    <row r="293" spans="1:7">
      <c r="A293" s="30">
        <v>41791</v>
      </c>
      <c r="B293" s="30">
        <v>43252</v>
      </c>
      <c r="C293" t="s">
        <v>46</v>
      </c>
      <c r="D293" s="15">
        <v>4.7E-2</v>
      </c>
      <c r="E293">
        <v>61</v>
      </c>
      <c r="F293">
        <v>1</v>
      </c>
      <c r="G293">
        <f t="shared" si="4"/>
        <v>1.6129032258064516E-2</v>
      </c>
    </row>
    <row r="294" spans="1:7">
      <c r="A294" s="30">
        <v>41791</v>
      </c>
      <c r="B294" s="30">
        <v>43252</v>
      </c>
      <c r="C294" t="s">
        <v>46</v>
      </c>
      <c r="D294" s="15">
        <v>4.7E-2</v>
      </c>
      <c r="E294">
        <v>50</v>
      </c>
      <c r="F294">
        <v>1</v>
      </c>
      <c r="G294">
        <f t="shared" si="4"/>
        <v>1.9607843137254902E-2</v>
      </c>
    </row>
    <row r="295" spans="1:7">
      <c r="A295" s="30">
        <v>41791</v>
      </c>
      <c r="B295" s="30">
        <v>43252</v>
      </c>
      <c r="C295" t="s">
        <v>46</v>
      </c>
      <c r="D295" s="15">
        <v>4.7E-2</v>
      </c>
      <c r="E295">
        <v>58</v>
      </c>
      <c r="F295">
        <v>1</v>
      </c>
      <c r="G295">
        <f t="shared" si="4"/>
        <v>1.6949152542372881E-2</v>
      </c>
    </row>
    <row r="296" spans="1:7">
      <c r="A296" s="30">
        <v>41791</v>
      </c>
      <c r="B296" s="30">
        <v>43252</v>
      </c>
      <c r="C296" t="s">
        <v>46</v>
      </c>
      <c r="D296" s="15">
        <v>4.7E-2</v>
      </c>
      <c r="E296">
        <v>56</v>
      </c>
      <c r="F296">
        <v>2</v>
      </c>
      <c r="G296">
        <f t="shared" si="4"/>
        <v>3.4482758620689655E-2</v>
      </c>
    </row>
    <row r="297" spans="1:7">
      <c r="A297" s="30">
        <v>41791</v>
      </c>
      <c r="B297" s="30">
        <v>43252</v>
      </c>
      <c r="C297" t="s">
        <v>46</v>
      </c>
      <c r="D297" s="15">
        <v>4.7E-2</v>
      </c>
      <c r="E297">
        <v>67</v>
      </c>
      <c r="F297">
        <v>5</v>
      </c>
      <c r="G297">
        <f t="shared" si="4"/>
        <v>6.9444444444444448E-2</v>
      </c>
    </row>
    <row r="298" spans="1:7">
      <c r="A298" s="30">
        <v>41791</v>
      </c>
      <c r="B298" s="30">
        <v>43252</v>
      </c>
      <c r="C298" t="s">
        <v>46</v>
      </c>
      <c r="D298" t="s">
        <v>26</v>
      </c>
      <c r="E298">
        <v>51</v>
      </c>
      <c r="F298">
        <v>2</v>
      </c>
      <c r="G298">
        <f t="shared" si="4"/>
        <v>3.7735849056603772E-2</v>
      </c>
    </row>
    <row r="299" spans="1:7">
      <c r="A299" s="30">
        <v>41791</v>
      </c>
      <c r="B299" s="30">
        <v>43252</v>
      </c>
      <c r="C299" t="s">
        <v>46</v>
      </c>
      <c r="D299" t="s">
        <v>26</v>
      </c>
      <c r="E299">
        <v>46</v>
      </c>
      <c r="F299">
        <v>1</v>
      </c>
      <c r="G299">
        <f t="shared" si="4"/>
        <v>2.1276595744680851E-2</v>
      </c>
    </row>
    <row r="300" spans="1:7">
      <c r="A300" s="30">
        <v>41791</v>
      </c>
      <c r="B300" s="30">
        <v>43252</v>
      </c>
      <c r="C300" t="s">
        <v>46</v>
      </c>
      <c r="D300" t="s">
        <v>26</v>
      </c>
      <c r="E300">
        <v>44</v>
      </c>
      <c r="F300">
        <v>1</v>
      </c>
      <c r="G300">
        <f t="shared" si="4"/>
        <v>2.2222222222222223E-2</v>
      </c>
    </row>
    <row r="301" spans="1:7">
      <c r="A301" s="30">
        <v>41791</v>
      </c>
      <c r="B301" s="30">
        <v>43252</v>
      </c>
      <c r="C301" t="s">
        <v>46</v>
      </c>
      <c r="D301" t="s">
        <v>26</v>
      </c>
      <c r="E301">
        <v>57</v>
      </c>
      <c r="F301">
        <v>2</v>
      </c>
      <c r="G301">
        <f t="shared" si="4"/>
        <v>3.3898305084745763E-2</v>
      </c>
    </row>
    <row r="302" spans="1:7">
      <c r="A302" s="30">
        <v>41791</v>
      </c>
      <c r="B302" s="30">
        <v>43252</v>
      </c>
      <c r="C302" t="s">
        <v>46</v>
      </c>
      <c r="D302" t="s">
        <v>26</v>
      </c>
      <c r="E302">
        <v>60</v>
      </c>
      <c r="F302">
        <v>1</v>
      </c>
      <c r="G302">
        <f t="shared" si="4"/>
        <v>1.6393442622950821E-2</v>
      </c>
    </row>
    <row r="303" spans="1:7">
      <c r="A303" s="30">
        <v>41791</v>
      </c>
      <c r="B303" s="30">
        <v>43252</v>
      </c>
      <c r="C303" t="s">
        <v>46</v>
      </c>
      <c r="D303" t="s">
        <v>26</v>
      </c>
      <c r="E303">
        <v>62</v>
      </c>
      <c r="F303">
        <v>1</v>
      </c>
      <c r="G303">
        <f t="shared" si="4"/>
        <v>1.5873015873015872E-2</v>
      </c>
    </row>
    <row r="304" spans="1:7">
      <c r="A304" s="30">
        <v>41791</v>
      </c>
      <c r="B304" s="30">
        <v>43252</v>
      </c>
      <c r="C304" t="s">
        <v>46</v>
      </c>
      <c r="D304" t="s">
        <v>16</v>
      </c>
      <c r="E304">
        <v>52</v>
      </c>
      <c r="F304">
        <v>0</v>
      </c>
      <c r="G304">
        <f t="shared" si="4"/>
        <v>0</v>
      </c>
    </row>
    <row r="305" spans="1:7">
      <c r="A305" s="30">
        <v>41791</v>
      </c>
      <c r="B305" s="30">
        <v>43252</v>
      </c>
      <c r="C305" t="s">
        <v>46</v>
      </c>
      <c r="D305" t="s">
        <v>16</v>
      </c>
      <c r="E305">
        <v>35</v>
      </c>
      <c r="F305">
        <v>0</v>
      </c>
      <c r="G305">
        <f t="shared" si="4"/>
        <v>0</v>
      </c>
    </row>
    <row r="306" spans="1:7">
      <c r="A306" s="30">
        <v>41791</v>
      </c>
      <c r="B306" s="30">
        <v>43252</v>
      </c>
      <c r="C306" t="s">
        <v>46</v>
      </c>
      <c r="D306" t="s">
        <v>16</v>
      </c>
      <c r="E306">
        <v>31</v>
      </c>
      <c r="F306">
        <v>0</v>
      </c>
      <c r="G306">
        <f t="shared" si="4"/>
        <v>0</v>
      </c>
    </row>
    <row r="307" spans="1:7">
      <c r="A307" s="30">
        <v>41791</v>
      </c>
      <c r="B307" s="30">
        <v>43252</v>
      </c>
      <c r="C307" t="s">
        <v>46</v>
      </c>
      <c r="D307" t="s">
        <v>16</v>
      </c>
      <c r="E307">
        <v>41</v>
      </c>
      <c r="F307">
        <v>0</v>
      </c>
      <c r="G307">
        <f t="shared" si="4"/>
        <v>0</v>
      </c>
    </row>
    <row r="308" spans="1:7">
      <c r="A308" s="30">
        <v>41791</v>
      </c>
      <c r="B308" s="30">
        <v>43252</v>
      </c>
      <c r="C308" t="s">
        <v>46</v>
      </c>
      <c r="D308" t="s">
        <v>16</v>
      </c>
      <c r="E308">
        <v>32</v>
      </c>
      <c r="F308">
        <v>0</v>
      </c>
      <c r="G308">
        <f t="shared" si="4"/>
        <v>0</v>
      </c>
    </row>
    <row r="309" spans="1:7">
      <c r="A309" s="30">
        <v>41791</v>
      </c>
      <c r="B309" s="30">
        <v>43252</v>
      </c>
      <c r="C309" t="s">
        <v>46</v>
      </c>
      <c r="D309" t="s">
        <v>16</v>
      </c>
      <c r="E309">
        <v>45</v>
      </c>
      <c r="F309">
        <v>0</v>
      </c>
      <c r="G309">
        <f t="shared" si="4"/>
        <v>0</v>
      </c>
    </row>
    <row r="310" spans="1:7">
      <c r="A310" s="30">
        <v>41791</v>
      </c>
      <c r="B310" s="30">
        <v>43252</v>
      </c>
      <c r="C310" t="s">
        <v>48</v>
      </c>
      <c r="D310" s="31">
        <v>0.75</v>
      </c>
      <c r="E310">
        <v>18</v>
      </c>
      <c r="F310">
        <v>123</v>
      </c>
      <c r="G310">
        <f t="shared" si="4"/>
        <v>0.87234042553191493</v>
      </c>
    </row>
    <row r="311" spans="1:7">
      <c r="A311" s="30">
        <v>41791</v>
      </c>
      <c r="B311" s="30">
        <v>43252</v>
      </c>
      <c r="C311" t="s">
        <v>48</v>
      </c>
      <c r="D311" s="31">
        <v>0.75</v>
      </c>
      <c r="E311">
        <v>8</v>
      </c>
      <c r="F311">
        <v>127</v>
      </c>
      <c r="G311">
        <f t="shared" si="4"/>
        <v>0.94074074074074077</v>
      </c>
    </row>
    <row r="312" spans="1:7">
      <c r="A312" s="30">
        <v>41791</v>
      </c>
      <c r="B312" s="30">
        <v>43252</v>
      </c>
      <c r="C312" t="s">
        <v>48</v>
      </c>
      <c r="D312" s="31">
        <v>0.75</v>
      </c>
      <c r="E312">
        <v>22</v>
      </c>
      <c r="F312">
        <v>99</v>
      </c>
      <c r="G312">
        <f t="shared" si="4"/>
        <v>0.81818181818181823</v>
      </c>
    </row>
    <row r="313" spans="1:7">
      <c r="A313" s="30">
        <v>41791</v>
      </c>
      <c r="B313" s="30">
        <v>43252</v>
      </c>
      <c r="C313" t="s">
        <v>48</v>
      </c>
      <c r="D313" s="31">
        <v>0.75</v>
      </c>
    </row>
    <row r="314" spans="1:7">
      <c r="A314" s="30">
        <v>41791</v>
      </c>
      <c r="B314" s="30">
        <v>43252</v>
      </c>
      <c r="C314" t="s">
        <v>48</v>
      </c>
      <c r="D314" s="31">
        <v>0.75</v>
      </c>
    </row>
    <row r="315" spans="1:7">
      <c r="A315" s="30">
        <v>41791</v>
      </c>
      <c r="B315" s="30">
        <v>43252</v>
      </c>
      <c r="C315" t="s">
        <v>48</v>
      </c>
      <c r="D315" s="31">
        <v>0.75</v>
      </c>
    </row>
    <row r="316" spans="1:7">
      <c r="A316" s="30">
        <v>41791</v>
      </c>
      <c r="B316" s="30">
        <v>43252</v>
      </c>
      <c r="C316" t="s">
        <v>48</v>
      </c>
      <c r="D316" s="15">
        <v>0.375</v>
      </c>
      <c r="E316">
        <v>74</v>
      </c>
      <c r="F316">
        <v>44</v>
      </c>
      <c r="G316">
        <f>F316/(F316+E316)</f>
        <v>0.3728813559322034</v>
      </c>
    </row>
    <row r="317" spans="1:7">
      <c r="A317" s="30">
        <v>41791</v>
      </c>
      <c r="B317" s="30">
        <v>43252</v>
      </c>
      <c r="C317" t="s">
        <v>48</v>
      </c>
      <c r="D317" s="15">
        <v>0.375</v>
      </c>
      <c r="E317">
        <v>90</v>
      </c>
      <c r="F317">
        <v>41</v>
      </c>
      <c r="G317">
        <f>F317/(F317+E317)</f>
        <v>0.31297709923664124</v>
      </c>
    </row>
    <row r="318" spans="1:7">
      <c r="A318" s="30">
        <v>41791</v>
      </c>
      <c r="B318" s="30">
        <v>43252</v>
      </c>
      <c r="C318" t="s">
        <v>48</v>
      </c>
      <c r="D318" s="15">
        <v>0.375</v>
      </c>
      <c r="E318">
        <v>87</v>
      </c>
      <c r="F318">
        <v>34</v>
      </c>
      <c r="G318">
        <f>F318/(F318+E318)</f>
        <v>0.28099173553719009</v>
      </c>
    </row>
    <row r="319" spans="1:7">
      <c r="A319" s="30">
        <v>41791</v>
      </c>
      <c r="B319" s="30">
        <v>43252</v>
      </c>
      <c r="C319" t="s">
        <v>48</v>
      </c>
      <c r="D319" s="15">
        <v>0.375</v>
      </c>
    </row>
    <row r="320" spans="1:7">
      <c r="A320" s="30">
        <v>41791</v>
      </c>
      <c r="B320" s="30">
        <v>43252</v>
      </c>
      <c r="C320" t="s">
        <v>48</v>
      </c>
      <c r="D320" s="15">
        <v>0.375</v>
      </c>
    </row>
    <row r="321" spans="1:7">
      <c r="A321" s="30">
        <v>41791</v>
      </c>
      <c r="B321" s="30">
        <v>43252</v>
      </c>
      <c r="C321" t="s">
        <v>48</v>
      </c>
      <c r="D321" s="15">
        <v>0.375</v>
      </c>
    </row>
    <row r="322" spans="1:7">
      <c r="A322" s="30">
        <v>41791</v>
      </c>
      <c r="B322" s="30">
        <v>43252</v>
      </c>
      <c r="C322" t="s">
        <v>48</v>
      </c>
      <c r="D322" s="15">
        <v>0.188</v>
      </c>
      <c r="E322">
        <v>113</v>
      </c>
      <c r="F322">
        <v>28</v>
      </c>
      <c r="G322">
        <f>F322/(F322+E322)</f>
        <v>0.19858156028368795</v>
      </c>
    </row>
    <row r="323" spans="1:7">
      <c r="A323" s="30">
        <v>41791</v>
      </c>
      <c r="B323" s="30">
        <v>43252</v>
      </c>
      <c r="C323" t="s">
        <v>48</v>
      </c>
      <c r="D323" s="15">
        <v>0.188</v>
      </c>
      <c r="E323">
        <v>129</v>
      </c>
      <c r="F323">
        <v>20</v>
      </c>
      <c r="G323">
        <f>F323/(F323+E323)</f>
        <v>0.13422818791946309</v>
      </c>
    </row>
    <row r="324" spans="1:7">
      <c r="A324" s="30">
        <v>41791</v>
      </c>
      <c r="B324" s="30">
        <v>43252</v>
      </c>
      <c r="C324" t="s">
        <v>48</v>
      </c>
      <c r="D324" s="15">
        <v>0.188</v>
      </c>
      <c r="E324">
        <v>106</v>
      </c>
      <c r="F324">
        <v>15</v>
      </c>
      <c r="G324">
        <f>F324/(F324+E324)</f>
        <v>0.12396694214876033</v>
      </c>
    </row>
    <row r="325" spans="1:7">
      <c r="A325" s="30">
        <v>41791</v>
      </c>
      <c r="B325" s="30">
        <v>43252</v>
      </c>
      <c r="C325" t="s">
        <v>48</v>
      </c>
      <c r="D325" s="15">
        <v>0.188</v>
      </c>
    </row>
    <row r="326" spans="1:7">
      <c r="A326" s="30">
        <v>41791</v>
      </c>
      <c r="B326" s="30">
        <v>43252</v>
      </c>
      <c r="C326" t="s">
        <v>48</v>
      </c>
      <c r="D326" s="15">
        <v>0.188</v>
      </c>
    </row>
    <row r="327" spans="1:7">
      <c r="A327" s="30">
        <v>41791</v>
      </c>
      <c r="B327" s="30">
        <v>43252</v>
      </c>
      <c r="C327" t="s">
        <v>48</v>
      </c>
      <c r="D327" s="15">
        <v>0.188</v>
      </c>
    </row>
    <row r="328" spans="1:7">
      <c r="A328" s="30">
        <v>41791</v>
      </c>
      <c r="B328" s="30">
        <v>43252</v>
      </c>
      <c r="C328" t="s">
        <v>48</v>
      </c>
      <c r="D328" s="15">
        <v>9.4E-2</v>
      </c>
      <c r="E328">
        <v>103</v>
      </c>
      <c r="F328">
        <v>10</v>
      </c>
      <c r="G328">
        <f>F328/(F328+E328)</f>
        <v>8.8495575221238937E-2</v>
      </c>
    </row>
    <row r="329" spans="1:7">
      <c r="A329" s="30">
        <v>41791</v>
      </c>
      <c r="B329" s="30">
        <v>43252</v>
      </c>
      <c r="C329" t="s">
        <v>48</v>
      </c>
      <c r="D329" s="15">
        <v>9.4E-2</v>
      </c>
      <c r="E329">
        <v>135</v>
      </c>
      <c r="F329">
        <v>14</v>
      </c>
      <c r="G329">
        <f>F329/(F329+E329)</f>
        <v>9.3959731543624164E-2</v>
      </c>
    </row>
    <row r="330" spans="1:7">
      <c r="A330" s="30">
        <v>41791</v>
      </c>
      <c r="B330" s="30">
        <v>43252</v>
      </c>
      <c r="C330" t="s">
        <v>48</v>
      </c>
      <c r="D330" s="15">
        <v>9.4E-2</v>
      </c>
      <c r="E330">
        <v>107</v>
      </c>
      <c r="F330">
        <v>13</v>
      </c>
      <c r="G330">
        <f>F330/(F330+E330)</f>
        <v>0.10833333333333334</v>
      </c>
    </row>
    <row r="331" spans="1:7">
      <c r="A331" s="30">
        <v>41791</v>
      </c>
      <c r="B331" s="30">
        <v>43252</v>
      </c>
      <c r="C331" t="s">
        <v>48</v>
      </c>
      <c r="D331" s="15">
        <v>9.4E-2</v>
      </c>
    </row>
    <row r="332" spans="1:7">
      <c r="A332" s="30">
        <v>41791</v>
      </c>
      <c r="B332" s="30">
        <v>43252</v>
      </c>
      <c r="C332" t="s">
        <v>48</v>
      </c>
      <c r="D332" s="15">
        <v>9.4E-2</v>
      </c>
    </row>
    <row r="333" spans="1:7">
      <c r="A333" s="30">
        <v>41791</v>
      </c>
      <c r="B333" s="30">
        <v>43252</v>
      </c>
      <c r="C333" t="s">
        <v>48</v>
      </c>
      <c r="D333" s="15">
        <v>9.4E-2</v>
      </c>
    </row>
    <row r="334" spans="1:7">
      <c r="A334" s="30">
        <v>41791</v>
      </c>
      <c r="B334" s="30">
        <v>43252</v>
      </c>
      <c r="C334" t="s">
        <v>48</v>
      </c>
      <c r="D334" s="15">
        <v>4.7E-2</v>
      </c>
      <c r="E334">
        <v>134</v>
      </c>
      <c r="F334">
        <v>23</v>
      </c>
      <c r="G334">
        <f>F334/(F334+E334)</f>
        <v>0.1464968152866242</v>
      </c>
    </row>
    <row r="335" spans="1:7">
      <c r="A335" s="30">
        <v>41791</v>
      </c>
      <c r="B335" s="30">
        <v>43252</v>
      </c>
      <c r="C335" t="s">
        <v>48</v>
      </c>
      <c r="D335" s="15">
        <v>4.7E-2</v>
      </c>
      <c r="E335">
        <v>133</v>
      </c>
      <c r="F335">
        <v>19</v>
      </c>
      <c r="G335">
        <f>F335/(F335+E335)</f>
        <v>0.125</v>
      </c>
    </row>
    <row r="336" spans="1:7">
      <c r="A336" s="30">
        <v>41791</v>
      </c>
      <c r="B336" s="30">
        <v>43252</v>
      </c>
      <c r="C336" t="s">
        <v>48</v>
      </c>
      <c r="D336" s="15">
        <v>4.7E-2</v>
      </c>
      <c r="E336">
        <v>139</v>
      </c>
      <c r="F336">
        <v>6</v>
      </c>
      <c r="G336">
        <f>F336/(F336+E336)</f>
        <v>4.1379310344827586E-2</v>
      </c>
    </row>
    <row r="337" spans="1:7">
      <c r="A337" s="30">
        <v>41791</v>
      </c>
      <c r="B337" s="30">
        <v>43252</v>
      </c>
      <c r="C337" t="s">
        <v>48</v>
      </c>
      <c r="D337" s="15">
        <v>4.7E-2</v>
      </c>
    </row>
    <row r="338" spans="1:7">
      <c r="A338" s="30">
        <v>41791</v>
      </c>
      <c r="B338" s="30">
        <v>43252</v>
      </c>
      <c r="C338" t="s">
        <v>48</v>
      </c>
      <c r="D338" s="15">
        <v>4.7E-2</v>
      </c>
    </row>
    <row r="339" spans="1:7">
      <c r="A339" s="30">
        <v>41791</v>
      </c>
      <c r="B339" s="30">
        <v>43252</v>
      </c>
      <c r="C339" t="s">
        <v>48</v>
      </c>
      <c r="D339" s="15">
        <v>4.7E-2</v>
      </c>
    </row>
    <row r="340" spans="1:7">
      <c r="A340" s="30">
        <v>41791</v>
      </c>
      <c r="B340" s="30">
        <v>43252</v>
      </c>
      <c r="C340" t="s">
        <v>48</v>
      </c>
      <c r="D340" t="s">
        <v>26</v>
      </c>
      <c r="E340">
        <v>164</v>
      </c>
      <c r="F340">
        <v>23</v>
      </c>
      <c r="G340">
        <f>F340/(F340+E340)</f>
        <v>0.12299465240641712</v>
      </c>
    </row>
    <row r="341" spans="1:7">
      <c r="A341" s="30">
        <v>41791</v>
      </c>
      <c r="B341" s="30">
        <v>43252</v>
      </c>
      <c r="C341" t="s">
        <v>48</v>
      </c>
      <c r="D341" t="s">
        <v>26</v>
      </c>
    </row>
    <row r="342" spans="1:7">
      <c r="A342" s="30">
        <v>41791</v>
      </c>
      <c r="B342" s="30">
        <v>43252</v>
      </c>
      <c r="C342" t="s">
        <v>48</v>
      </c>
      <c r="D342" t="s">
        <v>26</v>
      </c>
    </row>
    <row r="343" spans="1:7">
      <c r="A343" s="30">
        <v>41791</v>
      </c>
      <c r="B343" s="30">
        <v>43252</v>
      </c>
      <c r="C343" t="s">
        <v>48</v>
      </c>
      <c r="D343" t="s">
        <v>26</v>
      </c>
    </row>
    <row r="344" spans="1:7">
      <c r="A344" s="30">
        <v>41791</v>
      </c>
      <c r="B344" s="30">
        <v>43252</v>
      </c>
      <c r="C344" t="s">
        <v>48</v>
      </c>
      <c r="D344" t="s">
        <v>26</v>
      </c>
    </row>
    <row r="345" spans="1:7">
      <c r="A345" s="30">
        <v>41791</v>
      </c>
      <c r="B345" s="30">
        <v>43252</v>
      </c>
      <c r="C345" t="s">
        <v>48</v>
      </c>
      <c r="D345" t="s">
        <v>26</v>
      </c>
    </row>
    <row r="346" spans="1:7">
      <c r="A346" s="30">
        <v>41791</v>
      </c>
      <c r="B346" s="30">
        <v>43252</v>
      </c>
      <c r="C346" t="s">
        <v>48</v>
      </c>
      <c r="D346" t="s">
        <v>16</v>
      </c>
      <c r="E346">
        <v>30</v>
      </c>
      <c r="F346">
        <v>0</v>
      </c>
      <c r="G346">
        <f>F346/(F346+E346)</f>
        <v>0</v>
      </c>
    </row>
    <row r="347" spans="1:7">
      <c r="A347" s="30">
        <v>41791</v>
      </c>
      <c r="B347" s="30">
        <v>43252</v>
      </c>
      <c r="C347" t="s">
        <v>48</v>
      </c>
      <c r="D347" t="s">
        <v>16</v>
      </c>
      <c r="E347">
        <v>42</v>
      </c>
      <c r="F347">
        <v>0</v>
      </c>
      <c r="G347">
        <f>F347/(F347+E347)</f>
        <v>0</v>
      </c>
    </row>
    <row r="348" spans="1:7">
      <c r="A348" s="30">
        <v>41791</v>
      </c>
      <c r="B348" s="30">
        <v>43252</v>
      </c>
      <c r="C348" t="s">
        <v>48</v>
      </c>
      <c r="D348" t="s">
        <v>16</v>
      </c>
      <c r="E348">
        <v>37</v>
      </c>
      <c r="F348">
        <v>0</v>
      </c>
      <c r="G348">
        <f>F348/(F348+E348)</f>
        <v>0</v>
      </c>
    </row>
    <row r="349" spans="1:7">
      <c r="A349" s="30">
        <v>41791</v>
      </c>
      <c r="B349" s="30">
        <v>43252</v>
      </c>
      <c r="C349" t="s">
        <v>48</v>
      </c>
      <c r="D349" t="s">
        <v>16</v>
      </c>
    </row>
    <row r="350" spans="1:7">
      <c r="A350" s="30">
        <v>41791</v>
      </c>
      <c r="B350" s="30">
        <v>43252</v>
      </c>
      <c r="C350" t="s">
        <v>48</v>
      </c>
      <c r="D350" t="s">
        <v>16</v>
      </c>
    </row>
    <row r="351" spans="1:7">
      <c r="A351" s="30">
        <v>41791</v>
      </c>
      <c r="B351" s="30">
        <v>43252</v>
      </c>
      <c r="C351" t="s">
        <v>48</v>
      </c>
      <c r="D351" t="s">
        <v>16</v>
      </c>
    </row>
    <row r="352" spans="1:7">
      <c r="A352" s="30">
        <v>41791</v>
      </c>
      <c r="B352" s="30">
        <v>43252</v>
      </c>
      <c r="C352" t="s">
        <v>44</v>
      </c>
      <c r="D352" s="31">
        <v>0.75</v>
      </c>
      <c r="E352">
        <v>2</v>
      </c>
      <c r="F352">
        <v>38</v>
      </c>
      <c r="G352">
        <f>F352/(F352+E352)</f>
        <v>0.95</v>
      </c>
    </row>
    <row r="353" spans="1:7">
      <c r="A353" s="30">
        <v>41791</v>
      </c>
      <c r="B353" s="30">
        <v>43252</v>
      </c>
      <c r="C353" t="s">
        <v>44</v>
      </c>
      <c r="D353" s="31">
        <v>0.75</v>
      </c>
      <c r="E353">
        <v>17</v>
      </c>
      <c r="F353">
        <v>54</v>
      </c>
      <c r="G353">
        <f>F353/(F353+E353)</f>
        <v>0.76056338028169013</v>
      </c>
    </row>
    <row r="354" spans="1:7">
      <c r="A354" s="30">
        <v>41791</v>
      </c>
      <c r="B354" s="30">
        <v>43252</v>
      </c>
      <c r="C354" t="s">
        <v>44</v>
      </c>
      <c r="D354" s="31">
        <v>0.75</v>
      </c>
      <c r="E354">
        <v>17</v>
      </c>
      <c r="F354">
        <v>50</v>
      </c>
      <c r="G354">
        <f>F354/(F354+E354)</f>
        <v>0.74626865671641796</v>
      </c>
    </row>
    <row r="355" spans="1:7">
      <c r="A355" s="30">
        <v>41791</v>
      </c>
      <c r="B355" s="30">
        <v>43252</v>
      </c>
      <c r="C355" t="s">
        <v>44</v>
      </c>
      <c r="D355" s="31">
        <v>0.75</v>
      </c>
      <c r="E355">
        <v>9</v>
      </c>
      <c r="F355">
        <v>53</v>
      </c>
      <c r="G355">
        <f>F355/(F355+E355)</f>
        <v>0.85483870967741937</v>
      </c>
    </row>
    <row r="356" spans="1:7">
      <c r="A356" s="30">
        <v>41791</v>
      </c>
      <c r="B356" s="30">
        <v>43252</v>
      </c>
      <c r="C356" t="s">
        <v>44</v>
      </c>
      <c r="D356" s="31">
        <v>0.75</v>
      </c>
    </row>
    <row r="357" spans="1:7">
      <c r="A357" s="30">
        <v>41791</v>
      </c>
      <c r="B357" s="30">
        <v>43252</v>
      </c>
      <c r="C357" t="s">
        <v>44</v>
      </c>
      <c r="D357" s="31">
        <v>0.75</v>
      </c>
    </row>
    <row r="358" spans="1:7">
      <c r="A358" s="30">
        <v>41791</v>
      </c>
      <c r="B358" s="30">
        <v>43252</v>
      </c>
      <c r="C358" t="s">
        <v>44</v>
      </c>
      <c r="D358" s="15">
        <v>0.375</v>
      </c>
      <c r="E358">
        <v>53</v>
      </c>
      <c r="F358">
        <v>12</v>
      </c>
      <c r="G358">
        <f>F358/(F358+E358)</f>
        <v>0.18461538461538463</v>
      </c>
    </row>
    <row r="359" spans="1:7">
      <c r="A359" s="30">
        <v>41791</v>
      </c>
      <c r="B359" s="30">
        <v>43252</v>
      </c>
      <c r="C359" t="s">
        <v>44</v>
      </c>
      <c r="D359" s="15">
        <v>0.375</v>
      </c>
      <c r="E359">
        <v>53</v>
      </c>
      <c r="F359">
        <v>9</v>
      </c>
      <c r="G359">
        <f>F359/(F359+E359)</f>
        <v>0.14516129032258066</v>
      </c>
    </row>
    <row r="360" spans="1:7">
      <c r="A360" s="30">
        <v>41791</v>
      </c>
      <c r="B360" s="30">
        <v>43252</v>
      </c>
      <c r="C360" t="s">
        <v>44</v>
      </c>
      <c r="D360" s="15">
        <v>0.375</v>
      </c>
      <c r="E360">
        <v>60</v>
      </c>
      <c r="F360">
        <v>10</v>
      </c>
      <c r="G360">
        <f>F360/(F360+E360)</f>
        <v>0.14285714285714285</v>
      </c>
    </row>
    <row r="361" spans="1:7">
      <c r="A361" s="30">
        <v>41791</v>
      </c>
      <c r="B361" s="30">
        <v>43252</v>
      </c>
      <c r="C361" t="s">
        <v>44</v>
      </c>
      <c r="D361" s="15">
        <v>0.375</v>
      </c>
      <c r="E361">
        <v>39</v>
      </c>
      <c r="F361">
        <v>17</v>
      </c>
      <c r="G361">
        <f>F361/(F361+E361)</f>
        <v>0.30357142857142855</v>
      </c>
    </row>
    <row r="362" spans="1:7">
      <c r="A362" s="30">
        <v>41791</v>
      </c>
      <c r="B362" s="30">
        <v>43252</v>
      </c>
      <c r="C362" t="s">
        <v>44</v>
      </c>
      <c r="D362" s="15">
        <v>0.375</v>
      </c>
    </row>
    <row r="363" spans="1:7">
      <c r="A363" s="30">
        <v>41791</v>
      </c>
      <c r="B363" s="30">
        <v>43252</v>
      </c>
      <c r="C363" t="s">
        <v>44</v>
      </c>
      <c r="D363" s="15">
        <v>0.375</v>
      </c>
    </row>
    <row r="364" spans="1:7">
      <c r="A364" s="30">
        <v>41791</v>
      </c>
      <c r="B364" s="30">
        <v>43252</v>
      </c>
      <c r="C364" t="s">
        <v>44</v>
      </c>
      <c r="D364" s="15">
        <v>0.188</v>
      </c>
      <c r="E364">
        <v>55</v>
      </c>
      <c r="F364">
        <v>2</v>
      </c>
      <c r="G364">
        <f>F364/(F364+E364)</f>
        <v>3.5087719298245612E-2</v>
      </c>
    </row>
    <row r="365" spans="1:7">
      <c r="A365" s="30">
        <v>41791</v>
      </c>
      <c r="B365" s="30">
        <v>43252</v>
      </c>
      <c r="C365" t="s">
        <v>44</v>
      </c>
      <c r="D365" s="15">
        <v>0.188</v>
      </c>
      <c r="E365">
        <v>51</v>
      </c>
      <c r="F365">
        <v>1</v>
      </c>
      <c r="G365">
        <f>F365/(F365+E365)</f>
        <v>1.9230769230769232E-2</v>
      </c>
    </row>
    <row r="366" spans="1:7">
      <c r="A366" s="30">
        <v>41791</v>
      </c>
      <c r="B366" s="30">
        <v>43252</v>
      </c>
      <c r="C366" t="s">
        <v>44</v>
      </c>
      <c r="D366" s="15">
        <v>0.188</v>
      </c>
      <c r="E366">
        <v>58</v>
      </c>
      <c r="F366">
        <v>7</v>
      </c>
      <c r="G366">
        <f>F366/(F366+E366)</f>
        <v>0.1076923076923077</v>
      </c>
    </row>
    <row r="367" spans="1:7">
      <c r="A367" s="30">
        <v>41791</v>
      </c>
      <c r="B367" s="30">
        <v>43252</v>
      </c>
      <c r="C367" t="s">
        <v>44</v>
      </c>
      <c r="D367" s="15">
        <v>0.188</v>
      </c>
      <c r="E367">
        <v>49</v>
      </c>
      <c r="F367">
        <v>5</v>
      </c>
      <c r="G367">
        <f>F367/(F367+E367)</f>
        <v>9.2592592592592587E-2</v>
      </c>
    </row>
    <row r="368" spans="1:7">
      <c r="A368" s="30">
        <v>41791</v>
      </c>
      <c r="B368" s="30">
        <v>43252</v>
      </c>
      <c r="C368" t="s">
        <v>44</v>
      </c>
      <c r="D368" s="15">
        <v>0.188</v>
      </c>
    </row>
    <row r="369" spans="1:7">
      <c r="A369" s="30">
        <v>41791</v>
      </c>
      <c r="B369" s="30">
        <v>43252</v>
      </c>
      <c r="C369" t="s">
        <v>44</v>
      </c>
      <c r="D369" s="15">
        <v>0.188</v>
      </c>
    </row>
    <row r="370" spans="1:7">
      <c r="A370" s="30">
        <v>41791</v>
      </c>
      <c r="B370" s="30">
        <v>43252</v>
      </c>
      <c r="C370" t="s">
        <v>44</v>
      </c>
      <c r="D370" s="15">
        <v>9.4E-2</v>
      </c>
      <c r="E370">
        <v>43</v>
      </c>
      <c r="F370">
        <v>1</v>
      </c>
      <c r="G370">
        <f>F370/(F370+E370)</f>
        <v>2.2727272727272728E-2</v>
      </c>
    </row>
    <row r="371" spans="1:7">
      <c r="A371" s="30">
        <v>41791</v>
      </c>
      <c r="B371" s="30">
        <v>43252</v>
      </c>
      <c r="C371" t="s">
        <v>44</v>
      </c>
      <c r="D371" s="15">
        <v>9.4E-2</v>
      </c>
      <c r="E371">
        <v>49</v>
      </c>
      <c r="F371">
        <v>1</v>
      </c>
      <c r="G371">
        <f>F371/(F371+E371)</f>
        <v>0.02</v>
      </c>
    </row>
    <row r="372" spans="1:7">
      <c r="A372" s="30">
        <v>41791</v>
      </c>
      <c r="B372" s="30">
        <v>43252</v>
      </c>
      <c r="C372" t="s">
        <v>44</v>
      </c>
      <c r="D372" s="15">
        <v>9.4E-2</v>
      </c>
      <c r="E372">
        <v>41</v>
      </c>
      <c r="F372">
        <v>3</v>
      </c>
      <c r="G372">
        <f>F372/(F372+E372)</f>
        <v>6.8181818181818177E-2</v>
      </c>
    </row>
    <row r="373" spans="1:7">
      <c r="A373" s="30">
        <v>41791</v>
      </c>
      <c r="B373" s="30">
        <v>43252</v>
      </c>
      <c r="C373" t="s">
        <v>44</v>
      </c>
      <c r="D373" s="15">
        <v>9.4E-2</v>
      </c>
      <c r="E373">
        <v>52</v>
      </c>
      <c r="F373">
        <v>3</v>
      </c>
      <c r="G373">
        <f>F373/(F373+E373)</f>
        <v>5.4545454545454543E-2</v>
      </c>
    </row>
    <row r="374" spans="1:7">
      <c r="A374" s="30">
        <v>41791</v>
      </c>
      <c r="B374" s="30">
        <v>43252</v>
      </c>
      <c r="C374" t="s">
        <v>44</v>
      </c>
      <c r="D374" s="15">
        <v>9.4E-2</v>
      </c>
    </row>
    <row r="375" spans="1:7">
      <c r="A375" s="30">
        <v>41791</v>
      </c>
      <c r="B375" s="30">
        <v>43252</v>
      </c>
      <c r="C375" t="s">
        <v>44</v>
      </c>
      <c r="D375" s="15">
        <v>9.4E-2</v>
      </c>
    </row>
    <row r="376" spans="1:7">
      <c r="A376" s="30">
        <v>41791</v>
      </c>
      <c r="B376" s="30">
        <v>43252</v>
      </c>
      <c r="C376" t="s">
        <v>44</v>
      </c>
      <c r="D376" s="15">
        <v>4.7E-2</v>
      </c>
      <c r="E376">
        <v>59</v>
      </c>
      <c r="F376">
        <v>0</v>
      </c>
      <c r="G376">
        <f>F376/(F376+E376)</f>
        <v>0</v>
      </c>
    </row>
    <row r="377" spans="1:7">
      <c r="A377" s="30">
        <v>41791</v>
      </c>
      <c r="B377" s="30">
        <v>43252</v>
      </c>
      <c r="C377" t="s">
        <v>44</v>
      </c>
      <c r="D377" s="15">
        <v>4.7E-2</v>
      </c>
      <c r="E377">
        <v>55</v>
      </c>
      <c r="F377">
        <v>1</v>
      </c>
      <c r="G377">
        <f>F377/(F377+E377)</f>
        <v>1.7857142857142856E-2</v>
      </c>
    </row>
    <row r="378" spans="1:7">
      <c r="A378" s="30">
        <v>41791</v>
      </c>
      <c r="B378" s="30">
        <v>43252</v>
      </c>
      <c r="C378" t="s">
        <v>44</v>
      </c>
      <c r="D378" s="15">
        <v>4.7E-2</v>
      </c>
      <c r="E378">
        <v>53</v>
      </c>
      <c r="F378">
        <v>1</v>
      </c>
      <c r="G378">
        <f>F378/(F378+E378)</f>
        <v>1.8518518518518517E-2</v>
      </c>
    </row>
    <row r="379" spans="1:7">
      <c r="A379" s="30">
        <v>41791</v>
      </c>
      <c r="B379" s="30">
        <v>43252</v>
      </c>
      <c r="C379" t="s">
        <v>44</v>
      </c>
      <c r="D379" s="15">
        <v>4.7E-2</v>
      </c>
      <c r="E379">
        <v>49</v>
      </c>
      <c r="F379">
        <v>2</v>
      </c>
      <c r="G379">
        <f>F379/(F379+E379)</f>
        <v>3.9215686274509803E-2</v>
      </c>
    </row>
    <row r="380" spans="1:7">
      <c r="A380" s="30">
        <v>41791</v>
      </c>
      <c r="B380" s="30">
        <v>43252</v>
      </c>
      <c r="C380" t="s">
        <v>44</v>
      </c>
      <c r="D380" s="15">
        <v>4.7E-2</v>
      </c>
    </row>
    <row r="381" spans="1:7">
      <c r="A381" s="30">
        <v>41791</v>
      </c>
      <c r="B381" s="30">
        <v>43252</v>
      </c>
      <c r="C381" t="s">
        <v>44</v>
      </c>
      <c r="D381" s="15">
        <v>4.7E-2</v>
      </c>
    </row>
    <row r="382" spans="1:7">
      <c r="A382" s="30">
        <v>41791</v>
      </c>
      <c r="B382" s="30">
        <v>43252</v>
      </c>
      <c r="C382" t="s">
        <v>44</v>
      </c>
      <c r="D382" t="s">
        <v>26</v>
      </c>
      <c r="E382">
        <v>60</v>
      </c>
      <c r="F382">
        <v>0</v>
      </c>
      <c r="G382">
        <f>F382/(F382+E382)</f>
        <v>0</v>
      </c>
    </row>
    <row r="383" spans="1:7">
      <c r="A383" s="30">
        <v>41791</v>
      </c>
      <c r="B383" s="30">
        <v>43252</v>
      </c>
      <c r="C383" t="s">
        <v>44</v>
      </c>
      <c r="D383" t="s">
        <v>26</v>
      </c>
    </row>
    <row r="384" spans="1:7">
      <c r="A384" s="30">
        <v>41791</v>
      </c>
      <c r="B384" s="30">
        <v>43252</v>
      </c>
      <c r="C384" t="s">
        <v>44</v>
      </c>
      <c r="D384" t="s">
        <v>26</v>
      </c>
    </row>
    <row r="385" spans="1:7">
      <c r="A385" s="30">
        <v>41791</v>
      </c>
      <c r="B385" s="30">
        <v>43252</v>
      </c>
      <c r="C385" t="s">
        <v>44</v>
      </c>
      <c r="D385" t="s">
        <v>26</v>
      </c>
    </row>
    <row r="386" spans="1:7">
      <c r="A386" s="30">
        <v>41791</v>
      </c>
      <c r="B386" s="30">
        <v>43252</v>
      </c>
      <c r="C386" t="s">
        <v>44</v>
      </c>
      <c r="D386" t="s">
        <v>26</v>
      </c>
    </row>
    <row r="387" spans="1:7">
      <c r="A387" s="30">
        <v>41791</v>
      </c>
      <c r="B387" s="30">
        <v>43252</v>
      </c>
      <c r="C387" t="s">
        <v>44</v>
      </c>
      <c r="D387" t="s">
        <v>26</v>
      </c>
    </row>
    <row r="388" spans="1:7">
      <c r="A388" s="30">
        <v>41791</v>
      </c>
      <c r="B388" s="30">
        <v>43252</v>
      </c>
      <c r="C388" t="s">
        <v>44</v>
      </c>
      <c r="D388" t="s">
        <v>16</v>
      </c>
      <c r="E388">
        <v>45</v>
      </c>
      <c r="F388">
        <v>0</v>
      </c>
      <c r="G388">
        <f>F388/(F388+E388)</f>
        <v>0</v>
      </c>
    </row>
    <row r="389" spans="1:7">
      <c r="A389" s="30">
        <v>41791</v>
      </c>
      <c r="B389" s="30">
        <v>43252</v>
      </c>
      <c r="C389" t="s">
        <v>44</v>
      </c>
      <c r="D389" t="s">
        <v>16</v>
      </c>
      <c r="E389">
        <v>37</v>
      </c>
      <c r="F389">
        <v>0</v>
      </c>
      <c r="G389">
        <f>F389/(F389+E389)</f>
        <v>0</v>
      </c>
    </row>
    <row r="390" spans="1:7">
      <c r="A390" s="30">
        <v>41791</v>
      </c>
      <c r="B390" s="30">
        <v>43252</v>
      </c>
      <c r="C390" t="s">
        <v>44</v>
      </c>
      <c r="D390" t="s">
        <v>16</v>
      </c>
      <c r="E390">
        <v>32</v>
      </c>
      <c r="F390">
        <v>0</v>
      </c>
      <c r="G390">
        <f>F390/(F390+E390)</f>
        <v>0</v>
      </c>
    </row>
    <row r="391" spans="1:7">
      <c r="A391" s="30">
        <v>41791</v>
      </c>
      <c r="B391" s="30">
        <v>43252</v>
      </c>
      <c r="C391" t="s">
        <v>44</v>
      </c>
      <c r="D391" t="s">
        <v>16</v>
      </c>
      <c r="E391">
        <v>33</v>
      </c>
      <c r="F391">
        <v>0</v>
      </c>
      <c r="G391">
        <f>F391/(F391+E391)</f>
        <v>0</v>
      </c>
    </row>
    <row r="392" spans="1:7">
      <c r="A392" s="30">
        <v>41791</v>
      </c>
      <c r="B392" s="30">
        <v>43252</v>
      </c>
      <c r="C392" t="s">
        <v>44</v>
      </c>
      <c r="D392" t="s">
        <v>16</v>
      </c>
    </row>
    <row r="393" spans="1:7">
      <c r="A393" s="30">
        <v>41791</v>
      </c>
      <c r="B393" s="30">
        <v>43252</v>
      </c>
      <c r="C393" t="s">
        <v>44</v>
      </c>
      <c r="D393" t="s">
        <v>16</v>
      </c>
    </row>
    <row r="394" spans="1:7">
      <c r="A394" s="30">
        <v>42156</v>
      </c>
      <c r="B394" s="30">
        <v>43617</v>
      </c>
      <c r="C394" t="s">
        <v>46</v>
      </c>
      <c r="D394" s="31">
        <v>0.75</v>
      </c>
      <c r="E394">
        <v>18</v>
      </c>
      <c r="F394">
        <v>42</v>
      </c>
      <c r="G394">
        <f t="shared" ref="G394:G457" si="5">F394/(F394+E394)</f>
        <v>0.7</v>
      </c>
    </row>
    <row r="395" spans="1:7">
      <c r="A395" s="30">
        <v>42156</v>
      </c>
      <c r="B395" s="30">
        <v>43617</v>
      </c>
      <c r="C395" t="s">
        <v>46</v>
      </c>
      <c r="D395" s="31">
        <v>0.75</v>
      </c>
      <c r="E395">
        <v>41</v>
      </c>
      <c r="F395">
        <v>40</v>
      </c>
      <c r="G395">
        <f t="shared" si="5"/>
        <v>0.49382716049382713</v>
      </c>
    </row>
    <row r="396" spans="1:7">
      <c r="A396" s="30">
        <v>42156</v>
      </c>
      <c r="B396" s="30">
        <v>43617</v>
      </c>
      <c r="C396" t="s">
        <v>46</v>
      </c>
      <c r="D396" s="31">
        <v>0.75</v>
      </c>
      <c r="E396">
        <v>43</v>
      </c>
      <c r="F396">
        <v>47</v>
      </c>
      <c r="G396">
        <f t="shared" si="5"/>
        <v>0.52222222222222225</v>
      </c>
    </row>
    <row r="397" spans="1:7">
      <c r="A397" s="30">
        <v>42156</v>
      </c>
      <c r="B397" s="30">
        <v>43617</v>
      </c>
      <c r="C397" t="s">
        <v>46</v>
      </c>
      <c r="D397" s="31">
        <v>0.75</v>
      </c>
      <c r="E397">
        <v>13</v>
      </c>
      <c r="F397">
        <v>36</v>
      </c>
      <c r="G397">
        <f t="shared" si="5"/>
        <v>0.73469387755102045</v>
      </c>
    </row>
    <row r="398" spans="1:7">
      <c r="A398" s="30">
        <v>42156</v>
      </c>
      <c r="B398" s="30">
        <v>43617</v>
      </c>
      <c r="C398" t="s">
        <v>46</v>
      </c>
      <c r="D398" s="31">
        <v>0.75</v>
      </c>
      <c r="E398">
        <v>12</v>
      </c>
      <c r="F398">
        <v>36</v>
      </c>
      <c r="G398">
        <f t="shared" si="5"/>
        <v>0.75</v>
      </c>
    </row>
    <row r="399" spans="1:7">
      <c r="A399" s="30">
        <v>42156</v>
      </c>
      <c r="B399" s="30">
        <v>43617</v>
      </c>
      <c r="C399" t="s">
        <v>46</v>
      </c>
      <c r="D399" s="31">
        <v>0.75</v>
      </c>
      <c r="E399">
        <v>24</v>
      </c>
      <c r="F399">
        <v>38</v>
      </c>
      <c r="G399">
        <f t="shared" si="5"/>
        <v>0.61290322580645162</v>
      </c>
    </row>
    <row r="400" spans="1:7">
      <c r="A400" s="30">
        <v>42156</v>
      </c>
      <c r="B400" s="30">
        <v>43617</v>
      </c>
      <c r="C400" t="s">
        <v>46</v>
      </c>
      <c r="D400" s="15">
        <v>0.375</v>
      </c>
      <c r="E400">
        <v>60</v>
      </c>
      <c r="F400">
        <v>11</v>
      </c>
      <c r="G400">
        <f t="shared" si="5"/>
        <v>0.15492957746478872</v>
      </c>
    </row>
    <row r="401" spans="1:7">
      <c r="A401" s="30">
        <v>42156</v>
      </c>
      <c r="B401" s="30">
        <v>43617</v>
      </c>
      <c r="C401" t="s">
        <v>46</v>
      </c>
      <c r="D401" s="15">
        <v>0.375</v>
      </c>
      <c r="E401">
        <v>76</v>
      </c>
      <c r="F401">
        <v>6</v>
      </c>
      <c r="G401">
        <f t="shared" si="5"/>
        <v>7.3170731707317069E-2</v>
      </c>
    </row>
    <row r="402" spans="1:7">
      <c r="A402" s="30">
        <v>42156</v>
      </c>
      <c r="B402" s="30">
        <v>43617</v>
      </c>
      <c r="C402" t="s">
        <v>46</v>
      </c>
      <c r="D402" s="15">
        <v>0.375</v>
      </c>
      <c r="E402">
        <v>54</v>
      </c>
      <c r="F402">
        <v>5</v>
      </c>
      <c r="G402">
        <f t="shared" si="5"/>
        <v>8.4745762711864403E-2</v>
      </c>
    </row>
    <row r="403" spans="1:7">
      <c r="A403" s="30">
        <v>42156</v>
      </c>
      <c r="B403" s="30">
        <v>43617</v>
      </c>
      <c r="C403" t="s">
        <v>46</v>
      </c>
      <c r="D403" s="15">
        <v>0.375</v>
      </c>
      <c r="E403">
        <v>52</v>
      </c>
      <c r="F403">
        <v>14</v>
      </c>
      <c r="G403">
        <f t="shared" si="5"/>
        <v>0.21212121212121213</v>
      </c>
    </row>
    <row r="404" spans="1:7">
      <c r="A404" s="30">
        <v>42156</v>
      </c>
      <c r="B404" s="30">
        <v>43617</v>
      </c>
      <c r="C404" t="s">
        <v>46</v>
      </c>
      <c r="D404" s="15">
        <v>0.375</v>
      </c>
      <c r="E404">
        <v>66</v>
      </c>
      <c r="F404">
        <v>8</v>
      </c>
      <c r="G404">
        <f t="shared" si="5"/>
        <v>0.10810810810810811</v>
      </c>
    </row>
    <row r="405" spans="1:7">
      <c r="A405" s="30">
        <v>42156</v>
      </c>
      <c r="B405" s="30">
        <v>43617</v>
      </c>
      <c r="C405" t="s">
        <v>46</v>
      </c>
      <c r="D405" s="15">
        <v>0.375</v>
      </c>
      <c r="E405">
        <v>65</v>
      </c>
      <c r="F405">
        <v>13</v>
      </c>
      <c r="G405">
        <f t="shared" si="5"/>
        <v>0.16666666666666666</v>
      </c>
    </row>
    <row r="406" spans="1:7">
      <c r="A406" s="30">
        <v>42156</v>
      </c>
      <c r="B406" s="30">
        <v>43617</v>
      </c>
      <c r="C406" t="s">
        <v>46</v>
      </c>
      <c r="D406" s="15">
        <v>0.188</v>
      </c>
      <c r="E406">
        <v>57</v>
      </c>
      <c r="F406">
        <v>4</v>
      </c>
      <c r="G406">
        <f t="shared" si="5"/>
        <v>6.5573770491803282E-2</v>
      </c>
    </row>
    <row r="407" spans="1:7">
      <c r="A407" s="30">
        <v>42156</v>
      </c>
      <c r="B407" s="30">
        <v>43617</v>
      </c>
      <c r="C407" t="s">
        <v>46</v>
      </c>
      <c r="D407" s="15">
        <v>0.188</v>
      </c>
      <c r="E407">
        <v>46</v>
      </c>
      <c r="F407">
        <v>3</v>
      </c>
      <c r="G407">
        <f t="shared" si="5"/>
        <v>6.1224489795918366E-2</v>
      </c>
    </row>
    <row r="408" spans="1:7">
      <c r="A408" s="30">
        <v>42156</v>
      </c>
      <c r="B408" s="30">
        <v>43617</v>
      </c>
      <c r="C408" t="s">
        <v>46</v>
      </c>
      <c r="D408" s="15">
        <v>0.188</v>
      </c>
      <c r="E408">
        <v>0</v>
      </c>
      <c r="F408">
        <v>0</v>
      </c>
    </row>
    <row r="409" spans="1:7">
      <c r="A409" s="30">
        <v>42156</v>
      </c>
      <c r="B409" s="30">
        <v>43617</v>
      </c>
      <c r="C409" t="s">
        <v>46</v>
      </c>
      <c r="D409" s="15">
        <v>0.188</v>
      </c>
      <c r="E409">
        <v>36</v>
      </c>
      <c r="F409">
        <v>1</v>
      </c>
      <c r="G409">
        <f t="shared" si="5"/>
        <v>2.7027027027027029E-2</v>
      </c>
    </row>
    <row r="410" spans="1:7">
      <c r="A410" s="30">
        <v>42156</v>
      </c>
      <c r="B410" s="30">
        <v>43617</v>
      </c>
      <c r="C410" t="s">
        <v>46</v>
      </c>
      <c r="D410" s="15">
        <v>0.188</v>
      </c>
      <c r="E410">
        <v>51</v>
      </c>
      <c r="F410">
        <v>2</v>
      </c>
      <c r="G410">
        <f t="shared" si="5"/>
        <v>3.7735849056603772E-2</v>
      </c>
    </row>
    <row r="411" spans="1:7">
      <c r="A411" s="30">
        <v>42156</v>
      </c>
      <c r="B411" s="30">
        <v>43617</v>
      </c>
      <c r="C411" t="s">
        <v>46</v>
      </c>
      <c r="D411" s="15">
        <v>0.188</v>
      </c>
      <c r="E411">
        <v>54</v>
      </c>
      <c r="F411">
        <v>3</v>
      </c>
      <c r="G411">
        <f t="shared" si="5"/>
        <v>5.2631578947368418E-2</v>
      </c>
    </row>
    <row r="412" spans="1:7">
      <c r="A412" s="30">
        <v>42156</v>
      </c>
      <c r="B412" s="30">
        <v>43617</v>
      </c>
      <c r="C412" t="s">
        <v>46</v>
      </c>
      <c r="D412" s="15">
        <v>9.4E-2</v>
      </c>
      <c r="E412">
        <v>57</v>
      </c>
      <c r="F412">
        <v>6</v>
      </c>
      <c r="G412">
        <f t="shared" si="5"/>
        <v>9.5238095238095233E-2</v>
      </c>
    </row>
    <row r="413" spans="1:7">
      <c r="A413" s="30">
        <v>42156</v>
      </c>
      <c r="B413" s="30">
        <v>43617</v>
      </c>
      <c r="C413" t="s">
        <v>46</v>
      </c>
      <c r="D413" s="15">
        <v>9.4E-2</v>
      </c>
      <c r="E413">
        <v>52</v>
      </c>
      <c r="F413">
        <v>0</v>
      </c>
      <c r="G413">
        <f t="shared" si="5"/>
        <v>0</v>
      </c>
    </row>
    <row r="414" spans="1:7">
      <c r="A414" s="30">
        <v>42156</v>
      </c>
      <c r="B414" s="30">
        <v>43617</v>
      </c>
      <c r="C414" t="s">
        <v>46</v>
      </c>
      <c r="D414" s="15">
        <v>9.4E-2</v>
      </c>
      <c r="E414">
        <v>42</v>
      </c>
      <c r="F414">
        <v>2</v>
      </c>
      <c r="G414">
        <f t="shared" si="5"/>
        <v>4.5454545454545456E-2</v>
      </c>
    </row>
    <row r="415" spans="1:7">
      <c r="A415" s="30">
        <v>42156</v>
      </c>
      <c r="B415" s="30">
        <v>43617</v>
      </c>
      <c r="C415" t="s">
        <v>46</v>
      </c>
      <c r="D415" s="15">
        <v>9.4E-2</v>
      </c>
      <c r="E415">
        <v>63</v>
      </c>
      <c r="F415">
        <v>1</v>
      </c>
      <c r="G415">
        <f t="shared" si="5"/>
        <v>1.5625E-2</v>
      </c>
    </row>
    <row r="416" spans="1:7">
      <c r="A416" s="30">
        <v>42156</v>
      </c>
      <c r="B416" s="30">
        <v>43617</v>
      </c>
      <c r="C416" t="s">
        <v>46</v>
      </c>
      <c r="D416" s="15">
        <v>9.4E-2</v>
      </c>
      <c r="E416">
        <v>60</v>
      </c>
      <c r="F416">
        <v>1</v>
      </c>
      <c r="G416">
        <f t="shared" si="5"/>
        <v>1.6393442622950821E-2</v>
      </c>
    </row>
    <row r="417" spans="1:7">
      <c r="A417" s="30">
        <v>42156</v>
      </c>
      <c r="B417" s="30">
        <v>43617</v>
      </c>
      <c r="C417" t="s">
        <v>46</v>
      </c>
      <c r="D417" s="15">
        <v>9.4E-2</v>
      </c>
      <c r="E417">
        <v>56</v>
      </c>
      <c r="F417">
        <v>1</v>
      </c>
      <c r="G417">
        <f t="shared" si="5"/>
        <v>1.7543859649122806E-2</v>
      </c>
    </row>
    <row r="418" spans="1:7">
      <c r="A418" s="30">
        <v>42156</v>
      </c>
      <c r="B418" s="30">
        <v>43617</v>
      </c>
      <c r="C418" t="s">
        <v>46</v>
      </c>
      <c r="D418" s="15">
        <v>4.7E-2</v>
      </c>
      <c r="E418">
        <v>64</v>
      </c>
      <c r="F418">
        <v>1</v>
      </c>
      <c r="G418">
        <f t="shared" si="5"/>
        <v>1.5384615384615385E-2</v>
      </c>
    </row>
    <row r="419" spans="1:7">
      <c r="A419" s="30">
        <v>42156</v>
      </c>
      <c r="B419" s="30">
        <v>43617</v>
      </c>
      <c r="C419" t="s">
        <v>46</v>
      </c>
      <c r="D419" s="15">
        <v>4.7E-2</v>
      </c>
      <c r="E419">
        <v>62</v>
      </c>
      <c r="F419">
        <v>2</v>
      </c>
      <c r="G419">
        <f t="shared" si="5"/>
        <v>3.125E-2</v>
      </c>
    </row>
    <row r="420" spans="1:7">
      <c r="A420" s="30">
        <v>42156</v>
      </c>
      <c r="B420" s="30">
        <v>43617</v>
      </c>
      <c r="C420" t="s">
        <v>46</v>
      </c>
      <c r="D420" s="15">
        <v>4.7E-2</v>
      </c>
      <c r="E420">
        <v>59</v>
      </c>
      <c r="F420">
        <v>0</v>
      </c>
      <c r="G420">
        <f t="shared" si="5"/>
        <v>0</v>
      </c>
    </row>
    <row r="421" spans="1:7">
      <c r="A421" s="30">
        <v>42156</v>
      </c>
      <c r="B421" s="30">
        <v>43617</v>
      </c>
      <c r="C421" t="s">
        <v>46</v>
      </c>
      <c r="D421" s="15">
        <v>4.7E-2</v>
      </c>
      <c r="E421">
        <v>66</v>
      </c>
      <c r="F421">
        <v>1</v>
      </c>
      <c r="G421">
        <f t="shared" si="5"/>
        <v>1.4925373134328358E-2</v>
      </c>
    </row>
    <row r="422" spans="1:7">
      <c r="A422" s="30">
        <v>42156</v>
      </c>
      <c r="B422" s="30">
        <v>43617</v>
      </c>
      <c r="C422" t="s">
        <v>46</v>
      </c>
      <c r="D422" s="15">
        <v>4.7E-2</v>
      </c>
      <c r="E422">
        <v>49</v>
      </c>
      <c r="F422">
        <v>1</v>
      </c>
      <c r="G422">
        <f t="shared" si="5"/>
        <v>0.02</v>
      </c>
    </row>
    <row r="423" spans="1:7">
      <c r="A423" s="30">
        <v>42156</v>
      </c>
      <c r="B423" s="30">
        <v>43617</v>
      </c>
      <c r="C423" t="s">
        <v>46</v>
      </c>
      <c r="D423" s="15">
        <v>4.7E-2</v>
      </c>
      <c r="E423">
        <v>45</v>
      </c>
      <c r="F423">
        <v>0</v>
      </c>
      <c r="G423">
        <f t="shared" si="5"/>
        <v>0</v>
      </c>
    </row>
    <row r="424" spans="1:7">
      <c r="A424" s="30">
        <v>42156</v>
      </c>
      <c r="B424" s="30">
        <v>43617</v>
      </c>
      <c r="C424" t="s">
        <v>46</v>
      </c>
      <c r="D424" t="s">
        <v>26</v>
      </c>
      <c r="E424">
        <v>55</v>
      </c>
      <c r="F424">
        <v>0</v>
      </c>
      <c r="G424">
        <f t="shared" si="5"/>
        <v>0</v>
      </c>
    </row>
    <row r="425" spans="1:7">
      <c r="A425" s="30">
        <v>42156</v>
      </c>
      <c r="B425" s="30">
        <v>43617</v>
      </c>
      <c r="C425" t="s">
        <v>46</v>
      </c>
      <c r="D425" t="s">
        <v>26</v>
      </c>
      <c r="E425">
        <v>67</v>
      </c>
      <c r="F425">
        <v>0</v>
      </c>
      <c r="G425">
        <f t="shared" si="5"/>
        <v>0</v>
      </c>
    </row>
    <row r="426" spans="1:7">
      <c r="A426" s="30">
        <v>42156</v>
      </c>
      <c r="B426" s="30">
        <v>43617</v>
      </c>
      <c r="C426" t="s">
        <v>46</v>
      </c>
      <c r="D426" t="s">
        <v>26</v>
      </c>
      <c r="E426">
        <v>51</v>
      </c>
      <c r="F426">
        <v>0</v>
      </c>
      <c r="G426">
        <f t="shared" si="5"/>
        <v>0</v>
      </c>
    </row>
    <row r="427" spans="1:7">
      <c r="A427" s="30">
        <v>42156</v>
      </c>
      <c r="B427" s="30">
        <v>43617</v>
      </c>
      <c r="C427" t="s">
        <v>46</v>
      </c>
      <c r="D427" t="s">
        <v>26</v>
      </c>
      <c r="E427">
        <v>46</v>
      </c>
      <c r="F427">
        <v>1</v>
      </c>
      <c r="G427">
        <f t="shared" si="5"/>
        <v>2.1276595744680851E-2</v>
      </c>
    </row>
    <row r="428" spans="1:7">
      <c r="A428" s="30">
        <v>42156</v>
      </c>
      <c r="B428" s="30">
        <v>43617</v>
      </c>
      <c r="C428" t="s">
        <v>46</v>
      </c>
      <c r="D428" t="s">
        <v>26</v>
      </c>
      <c r="E428">
        <v>53</v>
      </c>
      <c r="F428">
        <v>1</v>
      </c>
      <c r="G428">
        <f t="shared" si="5"/>
        <v>1.8518518518518517E-2</v>
      </c>
    </row>
    <row r="429" spans="1:7">
      <c r="A429" s="30">
        <v>42156</v>
      </c>
      <c r="B429" s="30">
        <v>43617</v>
      </c>
      <c r="C429" t="s">
        <v>46</v>
      </c>
      <c r="D429" t="s">
        <v>26</v>
      </c>
      <c r="E429">
        <v>56</v>
      </c>
      <c r="F429">
        <v>0</v>
      </c>
      <c r="G429">
        <f t="shared" si="5"/>
        <v>0</v>
      </c>
    </row>
    <row r="430" spans="1:7">
      <c r="A430" s="30">
        <v>42156</v>
      </c>
      <c r="B430" s="30">
        <v>43617</v>
      </c>
      <c r="C430" t="s">
        <v>46</v>
      </c>
      <c r="D430" t="s">
        <v>16</v>
      </c>
      <c r="E430">
        <v>54</v>
      </c>
      <c r="F430">
        <v>0</v>
      </c>
      <c r="G430">
        <f t="shared" si="5"/>
        <v>0</v>
      </c>
    </row>
    <row r="431" spans="1:7">
      <c r="A431" s="30">
        <v>42156</v>
      </c>
      <c r="B431" s="30">
        <v>43617</v>
      </c>
      <c r="C431" t="s">
        <v>46</v>
      </c>
      <c r="D431" t="s">
        <v>16</v>
      </c>
      <c r="E431">
        <v>49</v>
      </c>
      <c r="F431">
        <v>0</v>
      </c>
      <c r="G431">
        <f t="shared" si="5"/>
        <v>0</v>
      </c>
    </row>
    <row r="432" spans="1:7">
      <c r="A432" s="30">
        <v>42156</v>
      </c>
      <c r="B432" s="30">
        <v>43617</v>
      </c>
      <c r="C432" t="s">
        <v>46</v>
      </c>
      <c r="D432" t="s">
        <v>16</v>
      </c>
      <c r="E432">
        <v>60</v>
      </c>
      <c r="F432">
        <v>1</v>
      </c>
      <c r="G432">
        <f t="shared" si="5"/>
        <v>1.6393442622950821E-2</v>
      </c>
    </row>
    <row r="433" spans="1:7">
      <c r="A433" s="30">
        <v>42156</v>
      </c>
      <c r="B433" s="30">
        <v>43617</v>
      </c>
      <c r="C433" t="s">
        <v>46</v>
      </c>
      <c r="D433" t="s">
        <v>16</v>
      </c>
      <c r="E433">
        <v>56</v>
      </c>
      <c r="F433">
        <v>1</v>
      </c>
      <c r="G433">
        <f t="shared" si="5"/>
        <v>1.7543859649122806E-2</v>
      </c>
    </row>
    <row r="434" spans="1:7">
      <c r="A434" s="30">
        <v>42156</v>
      </c>
      <c r="B434" s="30">
        <v>43617</v>
      </c>
      <c r="C434" t="s">
        <v>46</v>
      </c>
      <c r="D434" t="s">
        <v>16</v>
      </c>
      <c r="E434">
        <v>66</v>
      </c>
      <c r="F434">
        <v>3</v>
      </c>
      <c r="G434">
        <f t="shared" si="5"/>
        <v>4.3478260869565216E-2</v>
      </c>
    </row>
    <row r="435" spans="1:7">
      <c r="A435" s="30">
        <v>42156</v>
      </c>
      <c r="B435" s="30">
        <v>43617</v>
      </c>
      <c r="C435" t="s">
        <v>46</v>
      </c>
      <c r="D435" t="s">
        <v>16</v>
      </c>
      <c r="E435">
        <v>62</v>
      </c>
      <c r="F435">
        <v>1</v>
      </c>
      <c r="G435">
        <f t="shared" si="5"/>
        <v>1.5873015873015872E-2</v>
      </c>
    </row>
    <row r="436" spans="1:7">
      <c r="A436" s="30">
        <v>42156</v>
      </c>
      <c r="B436" s="30">
        <v>43617</v>
      </c>
      <c r="C436" t="s">
        <v>45</v>
      </c>
      <c r="D436" s="31">
        <v>0.75</v>
      </c>
      <c r="E436">
        <v>55</v>
      </c>
      <c r="F436">
        <v>34</v>
      </c>
      <c r="G436">
        <f t="shared" si="5"/>
        <v>0.38202247191011235</v>
      </c>
    </row>
    <row r="437" spans="1:7">
      <c r="A437" s="30">
        <v>42156</v>
      </c>
      <c r="B437" s="30">
        <v>43617</v>
      </c>
      <c r="C437" t="s">
        <v>45</v>
      </c>
      <c r="D437" s="31">
        <v>0.75</v>
      </c>
      <c r="E437">
        <v>73</v>
      </c>
      <c r="F437">
        <v>14</v>
      </c>
      <c r="G437">
        <f t="shared" si="5"/>
        <v>0.16091954022988506</v>
      </c>
    </row>
    <row r="438" spans="1:7">
      <c r="A438" s="30">
        <v>42156</v>
      </c>
      <c r="B438" s="30">
        <v>43617</v>
      </c>
      <c r="C438" t="s">
        <v>45</v>
      </c>
      <c r="D438" s="31">
        <v>0.75</v>
      </c>
      <c r="E438">
        <v>46</v>
      </c>
      <c r="F438">
        <v>35</v>
      </c>
      <c r="G438">
        <f t="shared" si="5"/>
        <v>0.43209876543209874</v>
      </c>
    </row>
    <row r="439" spans="1:7">
      <c r="A439" s="30">
        <v>42156</v>
      </c>
      <c r="B439" s="30">
        <v>43617</v>
      </c>
      <c r="C439" t="s">
        <v>45</v>
      </c>
      <c r="D439" s="31">
        <v>0.75</v>
      </c>
      <c r="E439">
        <v>34</v>
      </c>
      <c r="F439">
        <v>29</v>
      </c>
      <c r="G439">
        <f t="shared" si="5"/>
        <v>0.46031746031746029</v>
      </c>
    </row>
    <row r="440" spans="1:7">
      <c r="A440" s="30">
        <v>42156</v>
      </c>
      <c r="B440" s="30">
        <v>43617</v>
      </c>
      <c r="C440" t="s">
        <v>45</v>
      </c>
      <c r="D440" s="31">
        <v>0.75</v>
      </c>
      <c r="E440">
        <v>55</v>
      </c>
      <c r="F440">
        <v>29</v>
      </c>
      <c r="G440">
        <f t="shared" si="5"/>
        <v>0.34523809523809523</v>
      </c>
    </row>
    <row r="441" spans="1:7">
      <c r="A441" s="30">
        <v>42156</v>
      </c>
      <c r="B441" s="30">
        <v>43617</v>
      </c>
      <c r="C441" t="s">
        <v>45</v>
      </c>
      <c r="D441" s="31">
        <v>0.75</v>
      </c>
      <c r="E441">
        <v>45</v>
      </c>
      <c r="F441">
        <v>39</v>
      </c>
      <c r="G441">
        <f t="shared" si="5"/>
        <v>0.4642857142857143</v>
      </c>
    </row>
    <row r="442" spans="1:7">
      <c r="A442" s="30">
        <v>42156</v>
      </c>
      <c r="B442" s="30">
        <v>43617</v>
      </c>
      <c r="C442" t="s">
        <v>45</v>
      </c>
      <c r="D442" s="15">
        <v>0.375</v>
      </c>
      <c r="E442">
        <v>59</v>
      </c>
      <c r="F442">
        <v>11</v>
      </c>
      <c r="G442">
        <f t="shared" si="5"/>
        <v>0.15714285714285714</v>
      </c>
    </row>
    <row r="443" spans="1:7">
      <c r="A443" s="30">
        <v>42156</v>
      </c>
      <c r="B443" s="30">
        <v>43617</v>
      </c>
      <c r="C443" t="s">
        <v>45</v>
      </c>
      <c r="D443" s="15">
        <v>0.375</v>
      </c>
      <c r="E443">
        <v>67</v>
      </c>
      <c r="F443">
        <v>17</v>
      </c>
      <c r="G443">
        <f t="shared" si="5"/>
        <v>0.20238095238095238</v>
      </c>
    </row>
    <row r="444" spans="1:7">
      <c r="A444" s="30">
        <v>42156</v>
      </c>
      <c r="B444" s="30">
        <v>43617</v>
      </c>
      <c r="C444" t="s">
        <v>45</v>
      </c>
      <c r="D444" s="15">
        <v>0.375</v>
      </c>
      <c r="E444">
        <v>85</v>
      </c>
      <c r="F444">
        <v>17</v>
      </c>
      <c r="G444">
        <f t="shared" si="5"/>
        <v>0.16666666666666666</v>
      </c>
    </row>
    <row r="445" spans="1:7">
      <c r="A445" s="30">
        <v>42156</v>
      </c>
      <c r="B445" s="30">
        <v>43617</v>
      </c>
      <c r="C445" t="s">
        <v>45</v>
      </c>
      <c r="D445" s="15">
        <v>0.375</v>
      </c>
      <c r="E445">
        <v>74</v>
      </c>
      <c r="F445">
        <v>10</v>
      </c>
      <c r="G445">
        <f t="shared" si="5"/>
        <v>0.11904761904761904</v>
      </c>
    </row>
    <row r="446" spans="1:7">
      <c r="A446" s="30">
        <v>42156</v>
      </c>
      <c r="B446" s="30">
        <v>43617</v>
      </c>
      <c r="C446" t="s">
        <v>45</v>
      </c>
      <c r="D446" s="15">
        <v>0.375</v>
      </c>
      <c r="E446">
        <v>68</v>
      </c>
      <c r="F446">
        <v>18</v>
      </c>
      <c r="G446">
        <f t="shared" si="5"/>
        <v>0.20930232558139536</v>
      </c>
    </row>
    <row r="447" spans="1:7">
      <c r="A447" s="30">
        <v>42156</v>
      </c>
      <c r="B447" s="30">
        <v>43617</v>
      </c>
      <c r="C447" t="s">
        <v>45</v>
      </c>
      <c r="D447" s="15">
        <v>0.375</v>
      </c>
      <c r="E447">
        <v>63</v>
      </c>
      <c r="F447">
        <v>21</v>
      </c>
      <c r="G447">
        <f t="shared" si="5"/>
        <v>0.25</v>
      </c>
    </row>
    <row r="448" spans="1:7">
      <c r="A448" s="30">
        <v>42156</v>
      </c>
      <c r="B448" s="30">
        <v>43617</v>
      </c>
      <c r="C448" t="s">
        <v>45</v>
      </c>
      <c r="D448" s="15">
        <v>0.188</v>
      </c>
      <c r="E448">
        <v>66</v>
      </c>
      <c r="F448">
        <v>3</v>
      </c>
      <c r="G448">
        <f t="shared" si="5"/>
        <v>4.3478260869565216E-2</v>
      </c>
    </row>
    <row r="449" spans="1:7">
      <c r="A449" s="30">
        <v>42156</v>
      </c>
      <c r="B449" s="30">
        <v>43617</v>
      </c>
      <c r="C449" t="s">
        <v>45</v>
      </c>
      <c r="D449" s="15">
        <v>0.188</v>
      </c>
      <c r="E449">
        <v>61</v>
      </c>
      <c r="F449">
        <v>2</v>
      </c>
      <c r="G449">
        <f t="shared" si="5"/>
        <v>3.1746031746031744E-2</v>
      </c>
    </row>
    <row r="450" spans="1:7">
      <c r="A450" s="30">
        <v>42156</v>
      </c>
      <c r="B450" s="30">
        <v>43617</v>
      </c>
      <c r="C450" t="s">
        <v>45</v>
      </c>
      <c r="D450" s="15">
        <v>0.188</v>
      </c>
      <c r="E450">
        <v>49</v>
      </c>
      <c r="F450">
        <v>4</v>
      </c>
      <c r="G450">
        <f t="shared" si="5"/>
        <v>7.5471698113207544E-2</v>
      </c>
    </row>
    <row r="451" spans="1:7">
      <c r="A451" s="30">
        <v>42156</v>
      </c>
      <c r="B451" s="30">
        <v>43617</v>
      </c>
      <c r="C451" t="s">
        <v>45</v>
      </c>
      <c r="D451" s="15">
        <v>0.188</v>
      </c>
      <c r="E451">
        <v>58</v>
      </c>
      <c r="F451">
        <v>1</v>
      </c>
      <c r="G451">
        <f t="shared" si="5"/>
        <v>1.6949152542372881E-2</v>
      </c>
    </row>
    <row r="452" spans="1:7">
      <c r="A452" s="30">
        <v>42156</v>
      </c>
      <c r="B452" s="30">
        <v>43617</v>
      </c>
      <c r="C452" t="s">
        <v>45</v>
      </c>
      <c r="D452" s="15">
        <v>0.188</v>
      </c>
      <c r="E452">
        <v>51</v>
      </c>
      <c r="F452">
        <v>1</v>
      </c>
      <c r="G452">
        <f t="shared" si="5"/>
        <v>1.9230769230769232E-2</v>
      </c>
    </row>
    <row r="453" spans="1:7">
      <c r="A453" s="30">
        <v>42156</v>
      </c>
      <c r="B453" s="30">
        <v>43617</v>
      </c>
      <c r="C453" t="s">
        <v>45</v>
      </c>
      <c r="D453" s="15">
        <v>0.188</v>
      </c>
      <c r="E453">
        <v>60</v>
      </c>
      <c r="F453">
        <v>3</v>
      </c>
      <c r="G453">
        <f t="shared" si="5"/>
        <v>4.7619047619047616E-2</v>
      </c>
    </row>
    <row r="454" spans="1:7">
      <c r="A454" s="30">
        <v>42156</v>
      </c>
      <c r="B454" s="30">
        <v>43617</v>
      </c>
      <c r="C454" t="s">
        <v>45</v>
      </c>
      <c r="D454" s="15">
        <v>9.4E-2</v>
      </c>
      <c r="E454">
        <v>67</v>
      </c>
      <c r="F454">
        <v>2</v>
      </c>
      <c r="G454">
        <f t="shared" si="5"/>
        <v>2.8985507246376812E-2</v>
      </c>
    </row>
    <row r="455" spans="1:7">
      <c r="A455" s="30">
        <v>42156</v>
      </c>
      <c r="B455" s="30">
        <v>43617</v>
      </c>
      <c r="C455" t="s">
        <v>45</v>
      </c>
      <c r="D455" s="15">
        <v>9.4E-2</v>
      </c>
      <c r="E455">
        <v>61</v>
      </c>
      <c r="F455">
        <v>1</v>
      </c>
      <c r="G455">
        <f t="shared" si="5"/>
        <v>1.6129032258064516E-2</v>
      </c>
    </row>
    <row r="456" spans="1:7">
      <c r="A456" s="30">
        <v>42156</v>
      </c>
      <c r="B456" s="30">
        <v>43617</v>
      </c>
      <c r="C456" t="s">
        <v>45</v>
      </c>
      <c r="D456" s="15">
        <v>9.4E-2</v>
      </c>
      <c r="E456">
        <v>63</v>
      </c>
      <c r="F456">
        <v>0</v>
      </c>
      <c r="G456">
        <f t="shared" si="5"/>
        <v>0</v>
      </c>
    </row>
    <row r="457" spans="1:7">
      <c r="A457" s="30">
        <v>42156</v>
      </c>
      <c r="B457" s="30">
        <v>43617</v>
      </c>
      <c r="C457" t="s">
        <v>45</v>
      </c>
      <c r="D457" s="15">
        <v>9.4E-2</v>
      </c>
      <c r="E457">
        <v>72</v>
      </c>
      <c r="F457">
        <v>0</v>
      </c>
      <c r="G457">
        <f t="shared" si="5"/>
        <v>0</v>
      </c>
    </row>
    <row r="458" spans="1:7">
      <c r="A458" s="30">
        <v>42156</v>
      </c>
      <c r="B458" s="30">
        <v>43617</v>
      </c>
      <c r="C458" t="s">
        <v>45</v>
      </c>
      <c r="D458" s="15">
        <v>9.4E-2</v>
      </c>
      <c r="E458">
        <v>80</v>
      </c>
      <c r="F458">
        <v>1</v>
      </c>
      <c r="G458">
        <f t="shared" ref="G458:G521" si="6">F458/(F458+E458)</f>
        <v>1.2345679012345678E-2</v>
      </c>
    </row>
    <row r="459" spans="1:7">
      <c r="A459" s="30">
        <v>42156</v>
      </c>
      <c r="B459" s="30">
        <v>43617</v>
      </c>
      <c r="C459" t="s">
        <v>45</v>
      </c>
      <c r="D459" s="15">
        <v>9.4E-2</v>
      </c>
      <c r="E459">
        <v>66</v>
      </c>
      <c r="F459">
        <v>2</v>
      </c>
      <c r="G459">
        <f t="shared" si="6"/>
        <v>2.9411764705882353E-2</v>
      </c>
    </row>
    <row r="460" spans="1:7">
      <c r="A460" s="30">
        <v>42156</v>
      </c>
      <c r="B460" s="30">
        <v>43617</v>
      </c>
      <c r="C460" t="s">
        <v>45</v>
      </c>
      <c r="D460" s="15">
        <v>4.7E-2</v>
      </c>
      <c r="E460">
        <v>47</v>
      </c>
      <c r="F460">
        <v>2</v>
      </c>
      <c r="G460">
        <f t="shared" si="6"/>
        <v>4.0816326530612242E-2</v>
      </c>
    </row>
    <row r="461" spans="1:7">
      <c r="A461" s="30">
        <v>42156</v>
      </c>
      <c r="B461" s="30">
        <v>43617</v>
      </c>
      <c r="C461" t="s">
        <v>45</v>
      </c>
      <c r="D461" s="15">
        <v>4.7E-2</v>
      </c>
      <c r="E461">
        <v>53</v>
      </c>
      <c r="F461">
        <v>1</v>
      </c>
      <c r="G461">
        <f t="shared" si="6"/>
        <v>1.8518518518518517E-2</v>
      </c>
    </row>
    <row r="462" spans="1:7">
      <c r="A462" s="30">
        <v>42156</v>
      </c>
      <c r="B462" s="30">
        <v>43617</v>
      </c>
      <c r="C462" t="s">
        <v>45</v>
      </c>
      <c r="D462" s="15">
        <v>4.7E-2</v>
      </c>
      <c r="E462">
        <v>49</v>
      </c>
      <c r="F462">
        <v>0</v>
      </c>
      <c r="G462">
        <f t="shared" si="6"/>
        <v>0</v>
      </c>
    </row>
    <row r="463" spans="1:7">
      <c r="A463" s="30">
        <v>42156</v>
      </c>
      <c r="B463" s="30">
        <v>43617</v>
      </c>
      <c r="C463" t="s">
        <v>45</v>
      </c>
      <c r="D463" s="15">
        <v>4.7E-2</v>
      </c>
      <c r="E463">
        <v>50</v>
      </c>
      <c r="F463">
        <v>0</v>
      </c>
      <c r="G463">
        <f t="shared" si="6"/>
        <v>0</v>
      </c>
    </row>
    <row r="464" spans="1:7">
      <c r="A464" s="30">
        <v>42156</v>
      </c>
      <c r="B464" s="30">
        <v>43617</v>
      </c>
      <c r="C464" t="s">
        <v>45</v>
      </c>
      <c r="D464" s="15">
        <v>4.7E-2</v>
      </c>
      <c r="E464">
        <v>67</v>
      </c>
      <c r="F464">
        <v>2</v>
      </c>
      <c r="G464">
        <f t="shared" si="6"/>
        <v>2.8985507246376812E-2</v>
      </c>
    </row>
    <row r="465" spans="1:7">
      <c r="A465" s="30">
        <v>42156</v>
      </c>
      <c r="B465" s="30">
        <v>43617</v>
      </c>
      <c r="C465" t="s">
        <v>45</v>
      </c>
      <c r="D465" s="15">
        <v>4.7E-2</v>
      </c>
      <c r="E465">
        <v>71</v>
      </c>
      <c r="F465">
        <v>0</v>
      </c>
      <c r="G465">
        <f t="shared" si="6"/>
        <v>0</v>
      </c>
    </row>
    <row r="466" spans="1:7">
      <c r="A466" s="30">
        <v>42156</v>
      </c>
      <c r="B466" s="30">
        <v>43617</v>
      </c>
      <c r="C466" t="s">
        <v>45</v>
      </c>
      <c r="D466" t="s">
        <v>26</v>
      </c>
      <c r="E466">
        <v>57</v>
      </c>
      <c r="F466">
        <v>2</v>
      </c>
      <c r="G466">
        <f t="shared" si="6"/>
        <v>3.3898305084745763E-2</v>
      </c>
    </row>
    <row r="467" spans="1:7">
      <c r="A467" s="30">
        <v>42156</v>
      </c>
      <c r="B467" s="30">
        <v>43617</v>
      </c>
      <c r="C467" t="s">
        <v>45</v>
      </c>
      <c r="D467" t="s">
        <v>26</v>
      </c>
      <c r="E467">
        <v>61</v>
      </c>
      <c r="F467">
        <v>0</v>
      </c>
      <c r="G467">
        <f t="shared" si="6"/>
        <v>0</v>
      </c>
    </row>
    <row r="468" spans="1:7">
      <c r="A468" s="30">
        <v>42156</v>
      </c>
      <c r="B468" s="30">
        <v>43617</v>
      </c>
      <c r="C468" t="s">
        <v>45</v>
      </c>
      <c r="D468" t="s">
        <v>26</v>
      </c>
      <c r="E468">
        <v>50</v>
      </c>
      <c r="F468">
        <v>3</v>
      </c>
      <c r="G468">
        <f t="shared" si="6"/>
        <v>5.6603773584905662E-2</v>
      </c>
    </row>
    <row r="469" spans="1:7">
      <c r="A469" s="30">
        <v>42156</v>
      </c>
      <c r="B469" s="30">
        <v>43617</v>
      </c>
      <c r="C469" t="s">
        <v>45</v>
      </c>
      <c r="D469" t="s">
        <v>26</v>
      </c>
      <c r="E469">
        <v>47</v>
      </c>
      <c r="F469">
        <v>2</v>
      </c>
      <c r="G469">
        <f t="shared" si="6"/>
        <v>4.0816326530612242E-2</v>
      </c>
    </row>
    <row r="470" spans="1:7">
      <c r="A470" s="30">
        <v>42156</v>
      </c>
      <c r="B470" s="30">
        <v>43617</v>
      </c>
      <c r="C470" t="s">
        <v>45</v>
      </c>
      <c r="D470" t="s">
        <v>26</v>
      </c>
      <c r="E470">
        <v>59</v>
      </c>
      <c r="F470">
        <v>4</v>
      </c>
      <c r="G470">
        <f t="shared" si="6"/>
        <v>6.3492063492063489E-2</v>
      </c>
    </row>
    <row r="471" spans="1:7">
      <c r="A471" s="30">
        <v>42156</v>
      </c>
      <c r="B471" s="30">
        <v>43617</v>
      </c>
      <c r="C471" t="s">
        <v>45</v>
      </c>
      <c r="D471" t="s">
        <v>26</v>
      </c>
      <c r="E471">
        <v>55</v>
      </c>
      <c r="F471">
        <v>0</v>
      </c>
      <c r="G471">
        <f t="shared" si="6"/>
        <v>0</v>
      </c>
    </row>
    <row r="472" spans="1:7">
      <c r="A472" s="30">
        <v>42156</v>
      </c>
      <c r="B472" s="30">
        <v>43617</v>
      </c>
      <c r="C472" t="s">
        <v>45</v>
      </c>
      <c r="D472" t="s">
        <v>16</v>
      </c>
      <c r="E472">
        <v>49</v>
      </c>
      <c r="F472">
        <v>1</v>
      </c>
      <c r="G472">
        <f t="shared" si="6"/>
        <v>0.02</v>
      </c>
    </row>
    <row r="473" spans="1:7">
      <c r="A473" s="30">
        <v>42156</v>
      </c>
      <c r="B473" s="30">
        <v>43617</v>
      </c>
      <c r="C473" t="s">
        <v>45</v>
      </c>
      <c r="D473" t="s">
        <v>16</v>
      </c>
      <c r="E473">
        <v>62</v>
      </c>
      <c r="F473">
        <v>0</v>
      </c>
      <c r="G473">
        <f t="shared" si="6"/>
        <v>0</v>
      </c>
    </row>
    <row r="474" spans="1:7">
      <c r="A474" s="30">
        <v>42156</v>
      </c>
      <c r="B474" s="30">
        <v>43617</v>
      </c>
      <c r="C474" t="s">
        <v>45</v>
      </c>
      <c r="D474" t="s">
        <v>16</v>
      </c>
      <c r="E474">
        <v>50</v>
      </c>
      <c r="F474">
        <v>0</v>
      </c>
      <c r="G474">
        <f t="shared" si="6"/>
        <v>0</v>
      </c>
    </row>
    <row r="475" spans="1:7">
      <c r="A475" s="30">
        <v>42156</v>
      </c>
      <c r="B475" s="30">
        <v>43617</v>
      </c>
      <c r="C475" t="s">
        <v>45</v>
      </c>
      <c r="D475" t="s">
        <v>16</v>
      </c>
      <c r="E475">
        <v>45</v>
      </c>
      <c r="F475">
        <v>0</v>
      </c>
      <c r="G475">
        <f t="shared" si="6"/>
        <v>0</v>
      </c>
    </row>
    <row r="476" spans="1:7">
      <c r="A476" s="30">
        <v>42156</v>
      </c>
      <c r="B476" s="30">
        <v>43617</v>
      </c>
      <c r="C476" t="s">
        <v>45</v>
      </c>
      <c r="D476" t="s">
        <v>16</v>
      </c>
      <c r="E476">
        <v>65</v>
      </c>
      <c r="F476">
        <v>0</v>
      </c>
      <c r="G476">
        <f t="shared" si="6"/>
        <v>0</v>
      </c>
    </row>
    <row r="477" spans="1:7">
      <c r="A477" s="30">
        <v>42156</v>
      </c>
      <c r="B477" s="30">
        <v>43617</v>
      </c>
      <c r="C477" t="s">
        <v>45</v>
      </c>
      <c r="D477" t="s">
        <v>16</v>
      </c>
      <c r="E477">
        <v>42</v>
      </c>
      <c r="F477">
        <v>0</v>
      </c>
      <c r="G477">
        <f t="shared" si="6"/>
        <v>0</v>
      </c>
    </row>
    <row r="478" spans="1:7">
      <c r="A478" s="30">
        <v>42156</v>
      </c>
      <c r="B478" s="30">
        <v>43617</v>
      </c>
      <c r="C478" t="s">
        <v>43</v>
      </c>
      <c r="D478" s="31">
        <v>0.75</v>
      </c>
      <c r="E478">
        <v>4</v>
      </c>
      <c r="F478">
        <v>63</v>
      </c>
      <c r="G478">
        <f t="shared" si="6"/>
        <v>0.94029850746268662</v>
      </c>
    </row>
    <row r="479" spans="1:7">
      <c r="A479" s="30">
        <v>42156</v>
      </c>
      <c r="B479" s="30">
        <v>43617</v>
      </c>
      <c r="C479" t="s">
        <v>43</v>
      </c>
      <c r="D479" s="31">
        <v>0.75</v>
      </c>
      <c r="E479">
        <v>11</v>
      </c>
      <c r="F479">
        <v>89</v>
      </c>
      <c r="G479">
        <f t="shared" si="6"/>
        <v>0.89</v>
      </c>
    </row>
    <row r="480" spans="1:7">
      <c r="A480" s="30">
        <v>42156</v>
      </c>
      <c r="B480" s="30">
        <v>43617</v>
      </c>
      <c r="C480" t="s">
        <v>43</v>
      </c>
      <c r="D480" s="31">
        <v>0.75</v>
      </c>
      <c r="E480">
        <v>3</v>
      </c>
      <c r="F480">
        <v>67</v>
      </c>
      <c r="G480">
        <f t="shared" si="6"/>
        <v>0.95714285714285718</v>
      </c>
    </row>
    <row r="481" spans="1:7">
      <c r="A481" s="30">
        <v>42156</v>
      </c>
      <c r="B481" s="30">
        <v>43617</v>
      </c>
      <c r="C481" t="s">
        <v>43</v>
      </c>
      <c r="D481" s="31">
        <v>0.75</v>
      </c>
      <c r="E481">
        <v>8</v>
      </c>
      <c r="F481">
        <v>67</v>
      </c>
      <c r="G481">
        <f t="shared" si="6"/>
        <v>0.89333333333333331</v>
      </c>
    </row>
    <row r="482" spans="1:7">
      <c r="A482" s="30">
        <v>42156</v>
      </c>
      <c r="B482" s="30">
        <v>43617</v>
      </c>
      <c r="C482" t="s">
        <v>43</v>
      </c>
      <c r="D482" s="31">
        <v>0.75</v>
      </c>
      <c r="E482">
        <v>5</v>
      </c>
      <c r="F482">
        <v>87</v>
      </c>
      <c r="G482">
        <f t="shared" si="6"/>
        <v>0.94565217391304346</v>
      </c>
    </row>
    <row r="483" spans="1:7">
      <c r="A483" s="30">
        <v>42156</v>
      </c>
      <c r="B483" s="30">
        <v>43617</v>
      </c>
      <c r="C483" t="s">
        <v>43</v>
      </c>
      <c r="D483" s="31">
        <v>0.75</v>
      </c>
      <c r="E483">
        <v>10</v>
      </c>
      <c r="F483">
        <v>86</v>
      </c>
      <c r="G483">
        <f t="shared" si="6"/>
        <v>0.89583333333333337</v>
      </c>
    </row>
    <row r="484" spans="1:7">
      <c r="A484" s="30">
        <v>42156</v>
      </c>
      <c r="B484" s="30">
        <v>43617</v>
      </c>
      <c r="C484" t="s">
        <v>43</v>
      </c>
      <c r="D484" s="15">
        <v>0.375</v>
      </c>
      <c r="E484">
        <v>27</v>
      </c>
      <c r="F484">
        <v>61</v>
      </c>
      <c r="G484">
        <f t="shared" si="6"/>
        <v>0.69318181818181823</v>
      </c>
    </row>
    <row r="485" spans="1:7">
      <c r="A485" s="30">
        <v>42156</v>
      </c>
      <c r="B485" s="30">
        <v>43617</v>
      </c>
      <c r="C485" t="s">
        <v>43</v>
      </c>
      <c r="D485" s="15">
        <v>0.375</v>
      </c>
      <c r="E485">
        <v>19</v>
      </c>
      <c r="F485">
        <v>52</v>
      </c>
      <c r="G485">
        <f t="shared" si="6"/>
        <v>0.73239436619718312</v>
      </c>
    </row>
    <row r="486" spans="1:7">
      <c r="A486" s="30">
        <v>42156</v>
      </c>
      <c r="B486" s="30">
        <v>43617</v>
      </c>
      <c r="C486" t="s">
        <v>43</v>
      </c>
      <c r="D486" s="15">
        <v>0.375</v>
      </c>
      <c r="E486">
        <v>26</v>
      </c>
      <c r="F486">
        <v>72</v>
      </c>
      <c r="G486">
        <f t="shared" si="6"/>
        <v>0.73469387755102045</v>
      </c>
    </row>
    <row r="487" spans="1:7">
      <c r="A487" s="30">
        <v>42156</v>
      </c>
      <c r="B487" s="30">
        <v>43617</v>
      </c>
      <c r="C487" t="s">
        <v>43</v>
      </c>
      <c r="D487" s="15">
        <v>0.375</v>
      </c>
      <c r="E487">
        <v>17</v>
      </c>
      <c r="F487">
        <v>49</v>
      </c>
      <c r="G487">
        <f t="shared" si="6"/>
        <v>0.74242424242424243</v>
      </c>
    </row>
    <row r="488" spans="1:7">
      <c r="A488" s="30">
        <v>42156</v>
      </c>
      <c r="B488" s="30">
        <v>43617</v>
      </c>
      <c r="C488" t="s">
        <v>43</v>
      </c>
      <c r="D488" s="15">
        <v>0.375</v>
      </c>
      <c r="E488">
        <v>14</v>
      </c>
      <c r="F488">
        <v>54</v>
      </c>
      <c r="G488">
        <f t="shared" si="6"/>
        <v>0.79411764705882348</v>
      </c>
    </row>
    <row r="489" spans="1:7">
      <c r="A489" s="30">
        <v>42156</v>
      </c>
      <c r="B489" s="30">
        <v>43617</v>
      </c>
      <c r="C489" t="s">
        <v>43</v>
      </c>
      <c r="D489" s="15">
        <v>0.375</v>
      </c>
      <c r="E489">
        <v>21</v>
      </c>
      <c r="F489">
        <v>49</v>
      </c>
      <c r="G489">
        <f t="shared" si="6"/>
        <v>0.7</v>
      </c>
    </row>
    <row r="490" spans="1:7">
      <c r="A490" s="30">
        <v>42156</v>
      </c>
      <c r="B490" s="30">
        <v>43617</v>
      </c>
      <c r="C490" t="s">
        <v>43</v>
      </c>
      <c r="D490" s="15">
        <v>0.188</v>
      </c>
      <c r="E490">
        <v>43</v>
      </c>
      <c r="F490">
        <v>32</v>
      </c>
      <c r="G490">
        <f t="shared" si="6"/>
        <v>0.42666666666666669</v>
      </c>
    </row>
    <row r="491" spans="1:7">
      <c r="A491" s="30">
        <v>42156</v>
      </c>
      <c r="B491" s="30">
        <v>43617</v>
      </c>
      <c r="C491" t="s">
        <v>43</v>
      </c>
      <c r="D491" s="15">
        <v>0.188</v>
      </c>
      <c r="E491">
        <v>18</v>
      </c>
      <c r="F491">
        <v>42</v>
      </c>
      <c r="G491">
        <f t="shared" si="6"/>
        <v>0.7</v>
      </c>
    </row>
    <row r="492" spans="1:7">
      <c r="A492" s="30">
        <v>42156</v>
      </c>
      <c r="B492" s="30">
        <v>43617</v>
      </c>
      <c r="C492" t="s">
        <v>43</v>
      </c>
      <c r="D492" s="15">
        <v>0.188</v>
      </c>
      <c r="E492">
        <v>47</v>
      </c>
      <c r="F492">
        <v>45</v>
      </c>
      <c r="G492">
        <f t="shared" si="6"/>
        <v>0.4891304347826087</v>
      </c>
    </row>
    <row r="493" spans="1:7">
      <c r="A493" s="30">
        <v>42156</v>
      </c>
      <c r="B493" s="30">
        <v>43617</v>
      </c>
      <c r="C493" t="s">
        <v>43</v>
      </c>
      <c r="D493" s="15">
        <v>0.188</v>
      </c>
      <c r="E493">
        <v>43</v>
      </c>
      <c r="F493">
        <v>20</v>
      </c>
      <c r="G493">
        <f t="shared" si="6"/>
        <v>0.31746031746031744</v>
      </c>
    </row>
    <row r="494" spans="1:7">
      <c r="A494" s="30">
        <v>42156</v>
      </c>
      <c r="B494" s="30">
        <v>43617</v>
      </c>
      <c r="C494" t="s">
        <v>43</v>
      </c>
      <c r="D494" s="15">
        <v>0.188</v>
      </c>
      <c r="E494">
        <v>44</v>
      </c>
      <c r="F494">
        <v>50</v>
      </c>
      <c r="G494">
        <f t="shared" si="6"/>
        <v>0.53191489361702127</v>
      </c>
    </row>
    <row r="495" spans="1:7">
      <c r="A495" s="30">
        <v>42156</v>
      </c>
      <c r="B495" s="30">
        <v>43617</v>
      </c>
      <c r="C495" t="s">
        <v>43</v>
      </c>
      <c r="D495" s="15">
        <v>0.188</v>
      </c>
      <c r="E495">
        <v>27</v>
      </c>
      <c r="F495">
        <v>49</v>
      </c>
      <c r="G495">
        <f t="shared" si="6"/>
        <v>0.64473684210526316</v>
      </c>
    </row>
    <row r="496" spans="1:7">
      <c r="A496" s="30">
        <v>42156</v>
      </c>
      <c r="B496" s="30">
        <v>43617</v>
      </c>
      <c r="C496" t="s">
        <v>43</v>
      </c>
      <c r="D496" s="15">
        <v>9.4E-2</v>
      </c>
      <c r="E496">
        <v>50</v>
      </c>
      <c r="F496">
        <v>19</v>
      </c>
      <c r="G496">
        <f t="shared" si="6"/>
        <v>0.27536231884057971</v>
      </c>
    </row>
    <row r="497" spans="1:7">
      <c r="A497" s="30">
        <v>42156</v>
      </c>
      <c r="B497" s="30">
        <v>43617</v>
      </c>
      <c r="C497" t="s">
        <v>43</v>
      </c>
      <c r="D497" s="15">
        <v>9.4E-2</v>
      </c>
      <c r="E497">
        <v>48</v>
      </c>
      <c r="F497">
        <v>32</v>
      </c>
      <c r="G497">
        <f t="shared" si="6"/>
        <v>0.4</v>
      </c>
    </row>
    <row r="498" spans="1:7">
      <c r="A498" s="30">
        <v>42156</v>
      </c>
      <c r="B498" s="30">
        <v>43617</v>
      </c>
      <c r="C498" t="s">
        <v>43</v>
      </c>
      <c r="D498" s="15">
        <v>9.4E-2</v>
      </c>
      <c r="E498">
        <v>63</v>
      </c>
      <c r="F498">
        <v>23</v>
      </c>
      <c r="G498">
        <f t="shared" si="6"/>
        <v>0.26744186046511625</v>
      </c>
    </row>
    <row r="499" spans="1:7">
      <c r="A499" s="30">
        <v>42156</v>
      </c>
      <c r="B499" s="30">
        <v>43617</v>
      </c>
      <c r="C499" t="s">
        <v>43</v>
      </c>
      <c r="D499" s="15">
        <v>9.4E-2</v>
      </c>
      <c r="E499">
        <v>46</v>
      </c>
      <c r="F499">
        <v>24</v>
      </c>
      <c r="G499">
        <f t="shared" si="6"/>
        <v>0.34285714285714286</v>
      </c>
    </row>
    <row r="500" spans="1:7">
      <c r="A500" s="30">
        <v>42156</v>
      </c>
      <c r="B500" s="30">
        <v>43617</v>
      </c>
      <c r="C500" t="s">
        <v>43</v>
      </c>
      <c r="D500" s="15">
        <v>9.4E-2</v>
      </c>
      <c r="E500">
        <v>26</v>
      </c>
      <c r="F500">
        <v>14</v>
      </c>
      <c r="G500">
        <f t="shared" si="6"/>
        <v>0.35</v>
      </c>
    </row>
    <row r="501" spans="1:7">
      <c r="A501" s="30">
        <v>42156</v>
      </c>
      <c r="B501" s="30">
        <v>43617</v>
      </c>
      <c r="C501" t="s">
        <v>43</v>
      </c>
      <c r="D501" s="15">
        <v>9.4E-2</v>
      </c>
      <c r="E501">
        <v>42</v>
      </c>
      <c r="F501">
        <v>19</v>
      </c>
      <c r="G501">
        <f t="shared" si="6"/>
        <v>0.31147540983606559</v>
      </c>
    </row>
    <row r="502" spans="1:7">
      <c r="A502" s="30">
        <v>42156</v>
      </c>
      <c r="B502" s="30">
        <v>43617</v>
      </c>
      <c r="C502" t="s">
        <v>43</v>
      </c>
      <c r="D502" s="15">
        <v>4.7E-2</v>
      </c>
      <c r="E502">
        <v>63</v>
      </c>
      <c r="F502">
        <v>14</v>
      </c>
      <c r="G502">
        <f t="shared" si="6"/>
        <v>0.18181818181818182</v>
      </c>
    </row>
    <row r="503" spans="1:7">
      <c r="A503" s="30">
        <v>42156</v>
      </c>
      <c r="B503" s="30">
        <v>43617</v>
      </c>
      <c r="C503" t="s">
        <v>43</v>
      </c>
      <c r="D503" s="15">
        <v>4.7E-2</v>
      </c>
      <c r="E503">
        <v>45</v>
      </c>
      <c r="F503">
        <v>2</v>
      </c>
      <c r="G503">
        <f t="shared" si="6"/>
        <v>4.2553191489361701E-2</v>
      </c>
    </row>
    <row r="504" spans="1:7">
      <c r="A504" s="30">
        <v>42156</v>
      </c>
      <c r="B504" s="30">
        <v>43617</v>
      </c>
      <c r="C504" t="s">
        <v>43</v>
      </c>
      <c r="D504" s="15">
        <v>4.7E-2</v>
      </c>
      <c r="E504">
        <v>42</v>
      </c>
      <c r="F504">
        <v>10</v>
      </c>
      <c r="G504">
        <f t="shared" si="6"/>
        <v>0.19230769230769232</v>
      </c>
    </row>
    <row r="505" spans="1:7">
      <c r="A505" s="30">
        <v>42156</v>
      </c>
      <c r="B505" s="30">
        <v>43617</v>
      </c>
      <c r="C505" t="s">
        <v>43</v>
      </c>
      <c r="D505" s="15">
        <v>4.7E-2</v>
      </c>
      <c r="E505">
        <v>24</v>
      </c>
      <c r="F505">
        <v>5</v>
      </c>
      <c r="G505">
        <f t="shared" si="6"/>
        <v>0.17241379310344829</v>
      </c>
    </row>
    <row r="506" spans="1:7">
      <c r="A506" s="30">
        <v>42156</v>
      </c>
      <c r="B506" s="30">
        <v>43617</v>
      </c>
      <c r="C506" t="s">
        <v>43</v>
      </c>
      <c r="D506" s="15">
        <v>4.7E-2</v>
      </c>
      <c r="E506">
        <v>67</v>
      </c>
      <c r="F506">
        <v>8</v>
      </c>
      <c r="G506">
        <f t="shared" si="6"/>
        <v>0.10666666666666667</v>
      </c>
    </row>
    <row r="507" spans="1:7">
      <c r="A507" s="30">
        <v>42156</v>
      </c>
      <c r="B507" s="30">
        <v>43617</v>
      </c>
      <c r="C507" t="s">
        <v>43</v>
      </c>
      <c r="D507" s="15">
        <v>4.7E-2</v>
      </c>
      <c r="E507">
        <v>42</v>
      </c>
      <c r="F507">
        <v>17</v>
      </c>
      <c r="G507">
        <f t="shared" si="6"/>
        <v>0.28813559322033899</v>
      </c>
    </row>
    <row r="508" spans="1:7">
      <c r="A508" s="30">
        <v>42156</v>
      </c>
      <c r="B508" s="30">
        <v>43617</v>
      </c>
      <c r="C508" t="s">
        <v>43</v>
      </c>
      <c r="D508" t="s">
        <v>26</v>
      </c>
      <c r="E508">
        <v>61</v>
      </c>
      <c r="F508">
        <v>3</v>
      </c>
      <c r="G508">
        <f t="shared" si="6"/>
        <v>4.6875E-2</v>
      </c>
    </row>
    <row r="509" spans="1:7">
      <c r="A509" s="30">
        <v>42156</v>
      </c>
      <c r="B509" s="30">
        <v>43617</v>
      </c>
      <c r="C509" t="s">
        <v>43</v>
      </c>
      <c r="D509" t="s">
        <v>26</v>
      </c>
      <c r="E509">
        <v>52</v>
      </c>
      <c r="F509">
        <v>1</v>
      </c>
      <c r="G509">
        <f t="shared" si="6"/>
        <v>1.8867924528301886E-2</v>
      </c>
    </row>
    <row r="510" spans="1:7">
      <c r="A510" s="30">
        <v>42156</v>
      </c>
      <c r="B510" s="30">
        <v>43617</v>
      </c>
      <c r="C510" t="s">
        <v>43</v>
      </c>
      <c r="D510" t="s">
        <v>26</v>
      </c>
      <c r="E510">
        <v>49</v>
      </c>
      <c r="F510">
        <v>1</v>
      </c>
      <c r="G510">
        <f t="shared" si="6"/>
        <v>0.02</v>
      </c>
    </row>
    <row r="511" spans="1:7">
      <c r="A511" s="30">
        <v>42156</v>
      </c>
      <c r="B511" s="30">
        <v>43617</v>
      </c>
      <c r="C511" t="s">
        <v>43</v>
      </c>
      <c r="D511" t="s">
        <v>26</v>
      </c>
      <c r="E511">
        <v>52</v>
      </c>
      <c r="F511">
        <v>3</v>
      </c>
      <c r="G511">
        <f t="shared" si="6"/>
        <v>5.4545454545454543E-2</v>
      </c>
    </row>
    <row r="512" spans="1:7">
      <c r="A512" s="30">
        <v>42156</v>
      </c>
      <c r="B512" s="30">
        <v>43617</v>
      </c>
      <c r="C512" t="s">
        <v>43</v>
      </c>
      <c r="D512" t="s">
        <v>26</v>
      </c>
      <c r="E512">
        <v>47</v>
      </c>
      <c r="F512">
        <v>4</v>
      </c>
      <c r="G512">
        <f t="shared" si="6"/>
        <v>7.8431372549019607E-2</v>
      </c>
    </row>
    <row r="513" spans="1:7">
      <c r="A513" s="30">
        <v>42156</v>
      </c>
      <c r="B513" s="30">
        <v>43617</v>
      </c>
      <c r="C513" t="s">
        <v>43</v>
      </c>
      <c r="D513" t="s">
        <v>26</v>
      </c>
      <c r="E513">
        <v>42</v>
      </c>
      <c r="F513">
        <v>8</v>
      </c>
      <c r="G513">
        <f t="shared" si="6"/>
        <v>0.16</v>
      </c>
    </row>
    <row r="514" spans="1:7">
      <c r="A514" s="30">
        <v>42156</v>
      </c>
      <c r="B514" s="30">
        <v>43617</v>
      </c>
      <c r="C514" t="s">
        <v>43</v>
      </c>
      <c r="D514" t="s">
        <v>16</v>
      </c>
      <c r="E514">
        <v>71</v>
      </c>
      <c r="F514">
        <v>0</v>
      </c>
      <c r="G514">
        <f t="shared" si="6"/>
        <v>0</v>
      </c>
    </row>
    <row r="515" spans="1:7">
      <c r="A515" s="30">
        <v>42156</v>
      </c>
      <c r="B515" s="30">
        <v>43617</v>
      </c>
      <c r="C515" t="s">
        <v>43</v>
      </c>
      <c r="D515" t="s">
        <v>16</v>
      </c>
      <c r="E515">
        <v>63</v>
      </c>
      <c r="F515">
        <v>3</v>
      </c>
      <c r="G515">
        <f t="shared" si="6"/>
        <v>4.5454545454545456E-2</v>
      </c>
    </row>
    <row r="516" spans="1:7">
      <c r="A516" s="30">
        <v>42156</v>
      </c>
      <c r="B516" s="30">
        <v>43617</v>
      </c>
      <c r="C516" t="s">
        <v>43</v>
      </c>
      <c r="D516" t="s">
        <v>16</v>
      </c>
      <c r="E516">
        <v>72</v>
      </c>
      <c r="F516">
        <v>2</v>
      </c>
      <c r="G516">
        <f t="shared" si="6"/>
        <v>2.7027027027027029E-2</v>
      </c>
    </row>
    <row r="517" spans="1:7">
      <c r="A517" s="30">
        <v>42156</v>
      </c>
      <c r="B517" s="30">
        <v>43617</v>
      </c>
      <c r="C517" t="s">
        <v>43</v>
      </c>
      <c r="D517" t="s">
        <v>16</v>
      </c>
      <c r="E517">
        <v>51</v>
      </c>
      <c r="F517">
        <v>2</v>
      </c>
      <c r="G517">
        <f t="shared" si="6"/>
        <v>3.7735849056603772E-2</v>
      </c>
    </row>
    <row r="518" spans="1:7">
      <c r="A518" s="30">
        <v>42156</v>
      </c>
      <c r="B518" s="30">
        <v>43617</v>
      </c>
      <c r="C518" t="s">
        <v>43</v>
      </c>
      <c r="D518" t="s">
        <v>16</v>
      </c>
      <c r="E518">
        <v>62</v>
      </c>
      <c r="F518">
        <v>5</v>
      </c>
      <c r="G518">
        <f t="shared" si="6"/>
        <v>7.4626865671641784E-2</v>
      </c>
    </row>
    <row r="519" spans="1:7">
      <c r="A519" s="30">
        <v>42156</v>
      </c>
      <c r="B519" s="30">
        <v>43617</v>
      </c>
      <c r="C519" t="s">
        <v>43</v>
      </c>
      <c r="D519" t="s">
        <v>16</v>
      </c>
      <c r="E519">
        <v>67</v>
      </c>
      <c r="F519">
        <v>18</v>
      </c>
      <c r="G519">
        <f t="shared" si="6"/>
        <v>0.21176470588235294</v>
      </c>
    </row>
    <row r="520" spans="1:7">
      <c r="A520" s="30">
        <v>42156</v>
      </c>
      <c r="B520" s="30">
        <v>43617</v>
      </c>
      <c r="C520" t="s">
        <v>48</v>
      </c>
      <c r="D520" s="31">
        <v>0.75</v>
      </c>
      <c r="E520">
        <v>26</v>
      </c>
      <c r="F520">
        <v>59</v>
      </c>
      <c r="G520">
        <f t="shared" si="6"/>
        <v>0.69411764705882351</v>
      </c>
    </row>
    <row r="521" spans="1:7">
      <c r="A521" s="30">
        <v>42156</v>
      </c>
      <c r="B521" s="30">
        <v>43617</v>
      </c>
      <c r="C521" t="s">
        <v>48</v>
      </c>
      <c r="D521" s="31">
        <v>0.75</v>
      </c>
      <c r="E521">
        <v>45</v>
      </c>
      <c r="F521">
        <v>69</v>
      </c>
      <c r="G521">
        <f t="shared" si="6"/>
        <v>0.60526315789473684</v>
      </c>
    </row>
    <row r="522" spans="1:7">
      <c r="A522" s="30">
        <v>42156</v>
      </c>
      <c r="B522" s="30">
        <v>43617</v>
      </c>
      <c r="C522" t="s">
        <v>48</v>
      </c>
      <c r="D522" s="31">
        <v>0.75</v>
      </c>
      <c r="E522">
        <v>21</v>
      </c>
      <c r="F522">
        <v>54</v>
      </c>
      <c r="G522">
        <f t="shared" ref="G522:G561" si="7">F522/(F522+E522)</f>
        <v>0.72</v>
      </c>
    </row>
    <row r="523" spans="1:7">
      <c r="A523" s="30">
        <v>42156</v>
      </c>
      <c r="B523" s="30">
        <v>43617</v>
      </c>
      <c r="C523" t="s">
        <v>48</v>
      </c>
      <c r="D523" s="31">
        <v>0.75</v>
      </c>
      <c r="E523">
        <v>20</v>
      </c>
      <c r="F523">
        <v>55</v>
      </c>
      <c r="G523">
        <f t="shared" si="7"/>
        <v>0.73333333333333328</v>
      </c>
    </row>
    <row r="524" spans="1:7">
      <c r="A524" s="30">
        <v>42156</v>
      </c>
      <c r="B524" s="30">
        <v>43617</v>
      </c>
      <c r="C524" t="s">
        <v>48</v>
      </c>
      <c r="D524" s="31">
        <v>0.75</v>
      </c>
      <c r="E524">
        <v>33</v>
      </c>
      <c r="F524">
        <v>60</v>
      </c>
      <c r="G524">
        <f t="shared" si="7"/>
        <v>0.64516129032258063</v>
      </c>
    </row>
    <row r="525" spans="1:7">
      <c r="A525" s="30">
        <v>42156</v>
      </c>
      <c r="B525" s="30">
        <v>43617</v>
      </c>
      <c r="C525" t="s">
        <v>48</v>
      </c>
      <c r="D525" s="31">
        <v>0.75</v>
      </c>
      <c r="E525">
        <v>17</v>
      </c>
      <c r="F525">
        <v>70</v>
      </c>
      <c r="G525">
        <f t="shared" si="7"/>
        <v>0.8045977011494253</v>
      </c>
    </row>
    <row r="526" spans="1:7">
      <c r="A526" s="30">
        <v>42156</v>
      </c>
      <c r="B526" s="30">
        <v>43617</v>
      </c>
      <c r="C526" t="s">
        <v>48</v>
      </c>
      <c r="D526" s="15">
        <v>0.375</v>
      </c>
      <c r="E526">
        <v>69</v>
      </c>
      <c r="F526">
        <v>14</v>
      </c>
      <c r="G526">
        <f t="shared" si="7"/>
        <v>0.16867469879518071</v>
      </c>
    </row>
    <row r="527" spans="1:7">
      <c r="A527" s="30">
        <v>42156</v>
      </c>
      <c r="B527" s="30">
        <v>43617</v>
      </c>
      <c r="C527" t="s">
        <v>48</v>
      </c>
      <c r="D527" s="15">
        <v>0.375</v>
      </c>
      <c r="E527">
        <v>64</v>
      </c>
      <c r="F527">
        <v>10</v>
      </c>
      <c r="G527">
        <f t="shared" si="7"/>
        <v>0.13513513513513514</v>
      </c>
    </row>
    <row r="528" spans="1:7">
      <c r="A528" s="30">
        <v>42156</v>
      </c>
      <c r="B528" s="30">
        <v>43617</v>
      </c>
      <c r="C528" t="s">
        <v>48</v>
      </c>
      <c r="D528" s="15">
        <v>0.375</v>
      </c>
      <c r="E528">
        <v>51</v>
      </c>
      <c r="F528">
        <v>16</v>
      </c>
      <c r="G528">
        <f t="shared" si="7"/>
        <v>0.23880597014925373</v>
      </c>
    </row>
    <row r="529" spans="1:7">
      <c r="A529" s="30">
        <v>42156</v>
      </c>
      <c r="B529" s="30">
        <v>43617</v>
      </c>
      <c r="C529" t="s">
        <v>48</v>
      </c>
      <c r="D529" s="15">
        <v>0.375</v>
      </c>
      <c r="E529">
        <v>57</v>
      </c>
      <c r="F529">
        <v>7</v>
      </c>
      <c r="G529">
        <f t="shared" si="7"/>
        <v>0.109375</v>
      </c>
    </row>
    <row r="530" spans="1:7">
      <c r="A530" s="30">
        <v>42156</v>
      </c>
      <c r="B530" s="30">
        <v>43617</v>
      </c>
      <c r="C530" t="s">
        <v>48</v>
      </c>
      <c r="D530" s="15">
        <v>0.375</v>
      </c>
      <c r="E530">
        <v>58</v>
      </c>
      <c r="F530">
        <v>15</v>
      </c>
      <c r="G530">
        <f t="shared" si="7"/>
        <v>0.20547945205479451</v>
      </c>
    </row>
    <row r="531" spans="1:7">
      <c r="A531" s="30">
        <v>42156</v>
      </c>
      <c r="B531" s="30">
        <v>43617</v>
      </c>
      <c r="C531" t="s">
        <v>48</v>
      </c>
      <c r="D531" s="15">
        <v>0.375</v>
      </c>
      <c r="E531">
        <v>49</v>
      </c>
      <c r="F531">
        <v>24</v>
      </c>
      <c r="G531">
        <f t="shared" si="7"/>
        <v>0.32876712328767121</v>
      </c>
    </row>
    <row r="532" spans="1:7">
      <c r="A532" s="30">
        <v>42156</v>
      </c>
      <c r="B532" s="30">
        <v>43617</v>
      </c>
      <c r="C532" t="s">
        <v>48</v>
      </c>
      <c r="D532" s="15">
        <v>0.188</v>
      </c>
      <c r="E532">
        <v>62</v>
      </c>
      <c r="F532">
        <v>0</v>
      </c>
      <c r="G532">
        <f t="shared" si="7"/>
        <v>0</v>
      </c>
    </row>
    <row r="533" spans="1:7">
      <c r="A533" s="30">
        <v>42156</v>
      </c>
      <c r="B533" s="30">
        <v>43617</v>
      </c>
      <c r="C533" t="s">
        <v>48</v>
      </c>
      <c r="D533" s="15">
        <v>0.188</v>
      </c>
      <c r="E533">
        <v>59</v>
      </c>
      <c r="F533">
        <v>5</v>
      </c>
      <c r="G533">
        <f t="shared" si="7"/>
        <v>7.8125E-2</v>
      </c>
    </row>
    <row r="534" spans="1:7">
      <c r="A534" s="30">
        <v>42156</v>
      </c>
      <c r="B534" s="30">
        <v>43617</v>
      </c>
      <c r="C534" t="s">
        <v>48</v>
      </c>
      <c r="D534" s="15">
        <v>0.188</v>
      </c>
      <c r="E534">
        <v>67</v>
      </c>
      <c r="F534">
        <v>6</v>
      </c>
      <c r="G534">
        <f t="shared" si="7"/>
        <v>8.2191780821917804E-2</v>
      </c>
    </row>
    <row r="535" spans="1:7">
      <c r="A535" s="30">
        <v>42156</v>
      </c>
      <c r="B535" s="30">
        <v>43617</v>
      </c>
      <c r="C535" t="s">
        <v>48</v>
      </c>
      <c r="D535" s="15">
        <v>0.188</v>
      </c>
      <c r="E535">
        <v>55</v>
      </c>
      <c r="F535">
        <v>3</v>
      </c>
      <c r="G535">
        <f t="shared" si="7"/>
        <v>5.1724137931034482E-2</v>
      </c>
    </row>
    <row r="536" spans="1:7">
      <c r="A536" s="30">
        <v>42156</v>
      </c>
      <c r="B536" s="30">
        <v>43617</v>
      </c>
      <c r="C536" t="s">
        <v>48</v>
      </c>
      <c r="D536" s="15">
        <v>0.188</v>
      </c>
      <c r="E536">
        <v>58</v>
      </c>
      <c r="F536">
        <v>7</v>
      </c>
      <c r="G536">
        <f t="shared" si="7"/>
        <v>0.1076923076923077</v>
      </c>
    </row>
    <row r="537" spans="1:7">
      <c r="A537" s="30">
        <v>42156</v>
      </c>
      <c r="B537" s="30">
        <v>43617</v>
      </c>
      <c r="C537" t="s">
        <v>48</v>
      </c>
      <c r="D537" s="15">
        <v>0.188</v>
      </c>
      <c r="E537">
        <v>60</v>
      </c>
      <c r="F537">
        <v>4</v>
      </c>
      <c r="G537">
        <f t="shared" si="7"/>
        <v>6.25E-2</v>
      </c>
    </row>
    <row r="538" spans="1:7">
      <c r="A538" s="30">
        <v>42156</v>
      </c>
      <c r="B538" s="30">
        <v>43617</v>
      </c>
      <c r="C538" t="s">
        <v>48</v>
      </c>
      <c r="D538" s="15">
        <v>9.4E-2</v>
      </c>
      <c r="E538">
        <v>47</v>
      </c>
      <c r="F538">
        <v>7</v>
      </c>
      <c r="G538">
        <f t="shared" si="7"/>
        <v>0.12962962962962962</v>
      </c>
    </row>
    <row r="539" spans="1:7">
      <c r="A539" s="30">
        <v>42156</v>
      </c>
      <c r="B539" s="30">
        <v>43617</v>
      </c>
      <c r="C539" t="s">
        <v>48</v>
      </c>
      <c r="D539" s="15">
        <v>9.4E-2</v>
      </c>
      <c r="E539">
        <v>45</v>
      </c>
      <c r="F539">
        <v>5</v>
      </c>
      <c r="G539">
        <f t="shared" si="7"/>
        <v>0.1</v>
      </c>
    </row>
    <row r="540" spans="1:7">
      <c r="A540" s="30">
        <v>42156</v>
      </c>
      <c r="B540" s="30">
        <v>43617</v>
      </c>
      <c r="C540" t="s">
        <v>48</v>
      </c>
      <c r="D540" s="15">
        <v>9.4E-2</v>
      </c>
      <c r="E540">
        <v>42</v>
      </c>
      <c r="F540">
        <v>3</v>
      </c>
      <c r="G540">
        <f t="shared" si="7"/>
        <v>6.6666666666666666E-2</v>
      </c>
    </row>
    <row r="541" spans="1:7">
      <c r="A541" s="30">
        <v>42156</v>
      </c>
      <c r="B541" s="30">
        <v>43617</v>
      </c>
      <c r="C541" t="s">
        <v>48</v>
      </c>
      <c r="D541" s="15">
        <v>9.4E-2</v>
      </c>
      <c r="E541">
        <v>70</v>
      </c>
      <c r="F541">
        <v>2</v>
      </c>
      <c r="G541">
        <f t="shared" si="7"/>
        <v>2.7777777777777776E-2</v>
      </c>
    </row>
    <row r="542" spans="1:7">
      <c r="A542" s="30">
        <v>42156</v>
      </c>
      <c r="B542" s="30">
        <v>43617</v>
      </c>
      <c r="C542" t="s">
        <v>48</v>
      </c>
      <c r="D542" s="15">
        <v>9.4E-2</v>
      </c>
      <c r="E542">
        <v>56</v>
      </c>
      <c r="F542">
        <v>1</v>
      </c>
      <c r="G542">
        <f t="shared" si="7"/>
        <v>1.7543859649122806E-2</v>
      </c>
    </row>
    <row r="543" spans="1:7">
      <c r="A543" s="30">
        <v>42156</v>
      </c>
      <c r="B543" s="30">
        <v>43617</v>
      </c>
      <c r="C543" t="s">
        <v>48</v>
      </c>
      <c r="D543" s="15">
        <v>9.4E-2</v>
      </c>
      <c r="E543">
        <v>42</v>
      </c>
      <c r="F543">
        <v>1</v>
      </c>
      <c r="G543">
        <f t="shared" si="7"/>
        <v>2.3255813953488372E-2</v>
      </c>
    </row>
    <row r="544" spans="1:7">
      <c r="A544" s="30">
        <v>42156</v>
      </c>
      <c r="B544" s="30">
        <v>43617</v>
      </c>
      <c r="C544" t="s">
        <v>48</v>
      </c>
      <c r="D544" s="15">
        <v>4.7E-2</v>
      </c>
      <c r="E544">
        <v>53</v>
      </c>
      <c r="F544">
        <v>2</v>
      </c>
      <c r="G544">
        <f t="shared" si="7"/>
        <v>3.6363636363636362E-2</v>
      </c>
    </row>
    <row r="545" spans="1:7">
      <c r="A545" s="30">
        <v>42156</v>
      </c>
      <c r="B545" s="30">
        <v>43617</v>
      </c>
      <c r="C545" t="s">
        <v>48</v>
      </c>
      <c r="D545" s="15">
        <v>4.7E-2</v>
      </c>
      <c r="E545">
        <v>51</v>
      </c>
      <c r="F545">
        <v>0</v>
      </c>
      <c r="G545">
        <f t="shared" si="7"/>
        <v>0</v>
      </c>
    </row>
    <row r="546" spans="1:7">
      <c r="A546" s="30">
        <v>42156</v>
      </c>
      <c r="B546" s="30">
        <v>43617</v>
      </c>
      <c r="C546" t="s">
        <v>48</v>
      </c>
      <c r="D546" s="15">
        <v>4.7E-2</v>
      </c>
      <c r="E546">
        <v>57</v>
      </c>
      <c r="F546">
        <v>1</v>
      </c>
      <c r="G546">
        <f t="shared" si="7"/>
        <v>1.7241379310344827E-2</v>
      </c>
    </row>
    <row r="547" spans="1:7">
      <c r="A547" s="30">
        <v>42156</v>
      </c>
      <c r="B547" s="30">
        <v>43617</v>
      </c>
      <c r="C547" t="s">
        <v>48</v>
      </c>
      <c r="D547" s="15">
        <v>4.7E-2</v>
      </c>
      <c r="E547">
        <v>52</v>
      </c>
      <c r="F547">
        <v>3</v>
      </c>
      <c r="G547">
        <f t="shared" si="7"/>
        <v>5.4545454545454543E-2</v>
      </c>
    </row>
    <row r="548" spans="1:7">
      <c r="A548" s="30">
        <v>42156</v>
      </c>
      <c r="B548" s="30">
        <v>43617</v>
      </c>
      <c r="C548" t="s">
        <v>48</v>
      </c>
      <c r="D548" s="15">
        <v>4.7E-2</v>
      </c>
      <c r="E548">
        <v>54</v>
      </c>
      <c r="F548">
        <v>2</v>
      </c>
      <c r="G548">
        <f t="shared" si="7"/>
        <v>3.5714285714285712E-2</v>
      </c>
    </row>
    <row r="549" spans="1:7">
      <c r="A549" s="30">
        <v>42156</v>
      </c>
      <c r="B549" s="30">
        <v>43617</v>
      </c>
      <c r="C549" t="s">
        <v>48</v>
      </c>
      <c r="D549" s="15">
        <v>4.7E-2</v>
      </c>
      <c r="E549">
        <v>63</v>
      </c>
      <c r="F549">
        <v>1</v>
      </c>
      <c r="G549">
        <f t="shared" si="7"/>
        <v>1.5625E-2</v>
      </c>
    </row>
    <row r="550" spans="1:7">
      <c r="A550" s="30">
        <v>42156</v>
      </c>
      <c r="B550" s="30">
        <v>43617</v>
      </c>
      <c r="C550" t="s">
        <v>48</v>
      </c>
      <c r="D550" t="s">
        <v>26</v>
      </c>
      <c r="E550">
        <v>47</v>
      </c>
      <c r="F550">
        <v>1</v>
      </c>
      <c r="G550">
        <f t="shared" si="7"/>
        <v>2.0833333333333332E-2</v>
      </c>
    </row>
    <row r="551" spans="1:7">
      <c r="A551" s="30">
        <v>42156</v>
      </c>
      <c r="B551" s="30">
        <v>43617</v>
      </c>
      <c r="C551" t="s">
        <v>48</v>
      </c>
      <c r="D551" t="s">
        <v>26</v>
      </c>
      <c r="E551">
        <v>62</v>
      </c>
      <c r="F551">
        <v>0</v>
      </c>
      <c r="G551">
        <f t="shared" si="7"/>
        <v>0</v>
      </c>
    </row>
    <row r="552" spans="1:7">
      <c r="A552" s="30">
        <v>42156</v>
      </c>
      <c r="B552" s="30">
        <v>43617</v>
      </c>
      <c r="C552" t="s">
        <v>48</v>
      </c>
      <c r="D552" t="s">
        <v>26</v>
      </c>
      <c r="E552">
        <v>56</v>
      </c>
      <c r="F552">
        <v>2</v>
      </c>
      <c r="G552">
        <f t="shared" si="7"/>
        <v>3.4482758620689655E-2</v>
      </c>
    </row>
    <row r="553" spans="1:7">
      <c r="A553" s="30">
        <v>42156</v>
      </c>
      <c r="B553" s="30">
        <v>43617</v>
      </c>
      <c r="C553" t="s">
        <v>48</v>
      </c>
      <c r="D553" t="s">
        <v>26</v>
      </c>
      <c r="E553">
        <v>62</v>
      </c>
      <c r="F553">
        <v>0</v>
      </c>
      <c r="G553">
        <f t="shared" si="7"/>
        <v>0</v>
      </c>
    </row>
    <row r="554" spans="1:7">
      <c r="A554" s="30">
        <v>42156</v>
      </c>
      <c r="B554" s="30">
        <v>43617</v>
      </c>
      <c r="C554" t="s">
        <v>48</v>
      </c>
      <c r="D554" t="s">
        <v>26</v>
      </c>
      <c r="E554">
        <v>75</v>
      </c>
      <c r="F554">
        <v>1</v>
      </c>
      <c r="G554">
        <f t="shared" si="7"/>
        <v>1.3157894736842105E-2</v>
      </c>
    </row>
    <row r="555" spans="1:7">
      <c r="A555" s="30">
        <v>42156</v>
      </c>
      <c r="B555" s="30">
        <v>43617</v>
      </c>
      <c r="C555" t="s">
        <v>48</v>
      </c>
      <c r="D555" t="s">
        <v>26</v>
      </c>
      <c r="E555">
        <v>71</v>
      </c>
      <c r="F555">
        <v>1</v>
      </c>
      <c r="G555">
        <f t="shared" si="7"/>
        <v>1.3888888888888888E-2</v>
      </c>
    </row>
    <row r="556" spans="1:7">
      <c r="A556" s="30">
        <v>42156</v>
      </c>
      <c r="B556" s="30">
        <v>43617</v>
      </c>
      <c r="C556" t="s">
        <v>48</v>
      </c>
      <c r="D556" t="s">
        <v>16</v>
      </c>
      <c r="E556">
        <v>60</v>
      </c>
      <c r="F556">
        <v>1</v>
      </c>
      <c r="G556">
        <f t="shared" si="7"/>
        <v>1.6393442622950821E-2</v>
      </c>
    </row>
    <row r="557" spans="1:7">
      <c r="A557" s="30">
        <v>42156</v>
      </c>
      <c r="B557" s="30">
        <v>43617</v>
      </c>
      <c r="C557" t="s">
        <v>48</v>
      </c>
      <c r="D557" t="s">
        <v>16</v>
      </c>
      <c r="E557">
        <v>57</v>
      </c>
      <c r="F557">
        <v>0</v>
      </c>
      <c r="G557">
        <f t="shared" si="7"/>
        <v>0</v>
      </c>
    </row>
    <row r="558" spans="1:7">
      <c r="A558" s="30">
        <v>42156</v>
      </c>
      <c r="B558" s="30">
        <v>43617</v>
      </c>
      <c r="C558" t="s">
        <v>48</v>
      </c>
      <c r="D558" t="s">
        <v>16</v>
      </c>
      <c r="E558">
        <v>64</v>
      </c>
      <c r="F558">
        <v>0</v>
      </c>
      <c r="G558">
        <f t="shared" si="7"/>
        <v>0</v>
      </c>
    </row>
    <row r="559" spans="1:7">
      <c r="A559" s="30">
        <v>42156</v>
      </c>
      <c r="B559" s="30">
        <v>43617</v>
      </c>
      <c r="C559" t="s">
        <v>48</v>
      </c>
      <c r="D559" t="s">
        <v>16</v>
      </c>
      <c r="E559">
        <v>57</v>
      </c>
      <c r="F559">
        <v>0</v>
      </c>
      <c r="G559">
        <f t="shared" si="7"/>
        <v>0</v>
      </c>
    </row>
    <row r="560" spans="1:7">
      <c r="A560" s="30">
        <v>42156</v>
      </c>
      <c r="B560" s="30">
        <v>43617</v>
      </c>
      <c r="C560" t="s">
        <v>48</v>
      </c>
      <c r="D560" t="s">
        <v>16</v>
      </c>
      <c r="E560">
        <v>62</v>
      </c>
      <c r="F560">
        <v>0</v>
      </c>
      <c r="G560">
        <f t="shared" si="7"/>
        <v>0</v>
      </c>
    </row>
    <row r="561" spans="1:7">
      <c r="A561" s="30">
        <v>42156</v>
      </c>
      <c r="B561" s="30">
        <v>43617</v>
      </c>
      <c r="C561" t="s">
        <v>48</v>
      </c>
      <c r="D561" t="s">
        <v>16</v>
      </c>
      <c r="E561">
        <v>36</v>
      </c>
      <c r="F561">
        <v>0</v>
      </c>
      <c r="G561">
        <f t="shared" si="7"/>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A588"/>
  <sheetViews>
    <sheetView topLeftCell="C1" workbookViewId="0">
      <selection activeCell="K67" sqref="K67"/>
    </sheetView>
  </sheetViews>
  <sheetFormatPr defaultRowHeight="15"/>
  <cols>
    <col min="1" max="9" width="10.28515625" customWidth="1"/>
  </cols>
  <sheetData>
    <row r="1" spans="1:27" ht="15.75" thickBot="1">
      <c r="A1" t="s">
        <v>49</v>
      </c>
    </row>
    <row r="2" spans="1:27" ht="21.75" thickBot="1">
      <c r="A2" s="32" t="s">
        <v>50</v>
      </c>
      <c r="B2" s="33" t="s">
        <v>51</v>
      </c>
      <c r="C2" s="33" t="s">
        <v>52</v>
      </c>
      <c r="D2" s="33" t="s">
        <v>53</v>
      </c>
      <c r="E2" s="33" t="s">
        <v>54</v>
      </c>
      <c r="F2" s="33" t="s">
        <v>55</v>
      </c>
    </row>
    <row r="3" spans="1:27">
      <c r="A3" s="220" t="s">
        <v>56</v>
      </c>
      <c r="B3" s="34" t="s">
        <v>57</v>
      </c>
      <c r="C3" s="222">
        <v>39227</v>
      </c>
      <c r="D3" s="222">
        <v>39234</v>
      </c>
      <c r="E3" s="224">
        <v>1</v>
      </c>
      <c r="F3" s="224" t="s">
        <v>58</v>
      </c>
    </row>
    <row r="4" spans="1:27" ht="15.75" thickBot="1">
      <c r="A4" s="221"/>
      <c r="B4" s="35" t="s">
        <v>59</v>
      </c>
      <c r="C4" s="223"/>
      <c r="D4" s="223"/>
      <c r="E4" s="225"/>
      <c r="F4" s="225"/>
    </row>
    <row r="5" spans="1:27">
      <c r="A5" s="220" t="s">
        <v>60</v>
      </c>
      <c r="B5" s="34" t="s">
        <v>61</v>
      </c>
      <c r="C5" s="222">
        <v>39278</v>
      </c>
      <c r="D5" s="222">
        <v>39293</v>
      </c>
      <c r="E5" s="224">
        <v>3</v>
      </c>
      <c r="F5" s="224" t="s">
        <v>62</v>
      </c>
    </row>
    <row r="6" spans="1:27" ht="15.75" thickBot="1">
      <c r="A6" s="221"/>
      <c r="B6" s="35" t="s">
        <v>59</v>
      </c>
      <c r="C6" s="223"/>
      <c r="D6" s="223"/>
      <c r="E6" s="225"/>
      <c r="F6" s="225"/>
    </row>
    <row r="7" spans="1:27">
      <c r="A7" s="220" t="s">
        <v>63</v>
      </c>
      <c r="B7" s="34" t="s">
        <v>64</v>
      </c>
      <c r="C7" s="222">
        <v>39283</v>
      </c>
      <c r="D7" s="222">
        <v>39293</v>
      </c>
      <c r="E7" s="224">
        <v>13</v>
      </c>
      <c r="F7" s="224" t="s">
        <v>65</v>
      </c>
    </row>
    <row r="8" spans="1:27" ht="15.75" thickBot="1">
      <c r="A8" s="221"/>
      <c r="B8" s="35" t="s">
        <v>59</v>
      </c>
      <c r="C8" s="223"/>
      <c r="D8" s="223"/>
      <c r="E8" s="225"/>
      <c r="F8" s="225"/>
    </row>
    <row r="9" spans="1:27" ht="15.75" thickBot="1">
      <c r="A9" s="220" t="s">
        <v>66</v>
      </c>
      <c r="B9" s="34" t="s">
        <v>67</v>
      </c>
      <c r="C9" s="222">
        <v>39329</v>
      </c>
      <c r="D9" s="222">
        <v>39348</v>
      </c>
      <c r="E9" s="224">
        <v>20</v>
      </c>
      <c r="F9" s="224" t="s">
        <v>68</v>
      </c>
    </row>
    <row r="10" spans="1:27" ht="15.75" thickBot="1">
      <c r="A10" s="221"/>
      <c r="B10" s="35" t="s">
        <v>59</v>
      </c>
      <c r="C10" s="223"/>
      <c r="D10" s="223"/>
      <c r="E10" s="225"/>
      <c r="F10" s="225"/>
      <c r="Q10" s="39" t="s">
        <v>83</v>
      </c>
      <c r="R10" s="40"/>
      <c r="S10" s="41" t="s">
        <v>83</v>
      </c>
      <c r="T10" s="42"/>
      <c r="U10" s="43" t="s">
        <v>83</v>
      </c>
      <c r="V10" s="44"/>
    </row>
    <row r="11" spans="1:27" ht="15.75" thickBot="1">
      <c r="Q11" s="45" t="s">
        <v>84</v>
      </c>
      <c r="R11" s="46"/>
      <c r="S11" s="47" t="s">
        <v>85</v>
      </c>
      <c r="T11" s="48"/>
      <c r="U11" s="49" t="s">
        <v>86</v>
      </c>
      <c r="V11" s="50"/>
    </row>
    <row r="12" spans="1:27" ht="15.75" thickBot="1">
      <c r="A12" s="36" t="s">
        <v>69</v>
      </c>
      <c r="B12" s="37" t="s">
        <v>70</v>
      </c>
      <c r="C12" s="36" t="s">
        <v>71</v>
      </c>
      <c r="D12" s="36" t="s">
        <v>72</v>
      </c>
      <c r="E12" s="36" t="s">
        <v>5</v>
      </c>
      <c r="F12" s="36" t="s">
        <v>6</v>
      </c>
      <c r="G12" s="36" t="s">
        <v>73</v>
      </c>
      <c r="H12" s="36" t="s">
        <v>8</v>
      </c>
      <c r="I12" s="36" t="s">
        <v>36</v>
      </c>
    </row>
    <row r="13" spans="1:27">
      <c r="A13" t="s">
        <v>74</v>
      </c>
      <c r="B13" s="38">
        <v>39509</v>
      </c>
      <c r="C13" t="s">
        <v>44</v>
      </c>
      <c r="D13">
        <v>0.75</v>
      </c>
      <c r="E13">
        <v>54</v>
      </c>
      <c r="F13">
        <v>39</v>
      </c>
      <c r="G13">
        <f xml:space="preserve"> E13/ (E13+F13)</f>
        <v>0.58064516129032262</v>
      </c>
      <c r="O13" s="51"/>
      <c r="P13" s="52"/>
      <c r="Q13" s="53" t="s">
        <v>73</v>
      </c>
      <c r="R13" s="53" t="s">
        <v>36</v>
      </c>
      <c r="S13" s="54" t="s">
        <v>73</v>
      </c>
      <c r="T13" s="54" t="s">
        <v>36</v>
      </c>
      <c r="U13" s="55" t="s">
        <v>73</v>
      </c>
      <c r="V13" s="56" t="s">
        <v>36</v>
      </c>
      <c r="X13" s="57"/>
      <c r="Y13" s="58"/>
      <c r="Z13" s="59" t="s">
        <v>87</v>
      </c>
      <c r="AA13" s="59" t="s">
        <v>36</v>
      </c>
    </row>
    <row r="14" spans="1:27">
      <c r="A14" t="s">
        <v>74</v>
      </c>
      <c r="B14" s="38">
        <v>39509</v>
      </c>
      <c r="C14" t="s">
        <v>44</v>
      </c>
      <c r="D14">
        <v>0.75</v>
      </c>
      <c r="E14">
        <v>58</v>
      </c>
      <c r="F14">
        <v>35</v>
      </c>
      <c r="G14">
        <f t="shared" ref="G14:G77" si="0" xml:space="preserve"> E14/ (E14+F14)</f>
        <v>0.62365591397849462</v>
      </c>
      <c r="M14" t="s">
        <v>88</v>
      </c>
      <c r="O14" s="60" t="s">
        <v>44</v>
      </c>
      <c r="P14" s="61">
        <v>0.75</v>
      </c>
      <c r="Q14" s="62">
        <v>0.58055535360505228</v>
      </c>
      <c r="R14" s="62">
        <v>2.7379632163303583E-2</v>
      </c>
      <c r="S14" s="63">
        <v>0.61007294803064804</v>
      </c>
      <c r="T14" s="63">
        <v>6.5032382255532623E-2</v>
      </c>
      <c r="U14" s="64">
        <v>0.49755756231291109</v>
      </c>
      <c r="V14" s="65">
        <v>4.9666253572703732E-2</v>
      </c>
      <c r="X14" s="66" t="s">
        <v>44</v>
      </c>
      <c r="Y14" s="6">
        <v>0.75</v>
      </c>
      <c r="Z14" s="59">
        <f t="shared" ref="Z14:AA19" si="1">AVERAGE(Q14,S14,U14)</f>
        <v>0.56272862131620383</v>
      </c>
      <c r="AA14" s="59">
        <f t="shared" si="1"/>
        <v>4.735942266384665E-2</v>
      </c>
    </row>
    <row r="15" spans="1:27">
      <c r="A15" t="s">
        <v>74</v>
      </c>
      <c r="B15" s="38">
        <v>39509</v>
      </c>
      <c r="C15" t="s">
        <v>44</v>
      </c>
      <c r="D15">
        <v>0.75</v>
      </c>
      <c r="E15">
        <v>50</v>
      </c>
      <c r="F15">
        <v>39</v>
      </c>
      <c r="G15">
        <f t="shared" si="0"/>
        <v>0.5617977528089888</v>
      </c>
      <c r="O15" s="60"/>
      <c r="P15" s="61">
        <v>0.375</v>
      </c>
      <c r="Q15" s="62">
        <v>0.41409915936546282</v>
      </c>
      <c r="R15" s="62">
        <v>0.10899644774971383</v>
      </c>
      <c r="S15" s="63">
        <v>0.44284937643065753</v>
      </c>
      <c r="T15" s="63">
        <v>5.003992688309622E-2</v>
      </c>
      <c r="U15" s="64">
        <v>0.25731326875800287</v>
      </c>
      <c r="V15" s="65">
        <v>5.0546734670108402E-2</v>
      </c>
      <c r="X15" s="66"/>
      <c r="Y15" s="6">
        <v>0.375</v>
      </c>
      <c r="Z15" s="59">
        <f t="shared" si="1"/>
        <v>0.37142060151804107</v>
      </c>
      <c r="AA15" s="59">
        <f t="shared" si="1"/>
        <v>6.9861036434306148E-2</v>
      </c>
    </row>
    <row r="16" spans="1:27">
      <c r="A16" t="s">
        <v>74</v>
      </c>
      <c r="B16" s="38">
        <v>39509</v>
      </c>
      <c r="C16" t="s">
        <v>44</v>
      </c>
      <c r="D16">
        <v>0.75</v>
      </c>
      <c r="E16">
        <v>46</v>
      </c>
      <c r="F16">
        <v>36</v>
      </c>
      <c r="G16">
        <f t="shared" si="0"/>
        <v>0.56097560975609762</v>
      </c>
      <c r="O16" s="60"/>
      <c r="P16" s="61">
        <v>0.188</v>
      </c>
      <c r="Q16" s="62">
        <v>0.31885070267423216</v>
      </c>
      <c r="R16" s="62">
        <v>6.5345828836746389E-2</v>
      </c>
      <c r="S16" s="63">
        <v>0.31821025602721026</v>
      </c>
      <c r="T16" s="63">
        <v>0.1406064025583881</v>
      </c>
      <c r="U16" s="64">
        <v>0.13041238908052336</v>
      </c>
      <c r="V16" s="65">
        <v>4.4162513360792001E-2</v>
      </c>
      <c r="X16" s="66"/>
      <c r="Y16" s="6">
        <v>0.188</v>
      </c>
      <c r="Z16" s="59">
        <f t="shared" si="1"/>
        <v>0.25582444926065523</v>
      </c>
      <c r="AA16" s="59">
        <f t="shared" si="1"/>
        <v>8.3371581585308829E-2</v>
      </c>
    </row>
    <row r="17" spans="1:27">
      <c r="A17" t="s">
        <v>74</v>
      </c>
      <c r="B17" s="38">
        <v>39509</v>
      </c>
      <c r="C17" t="s">
        <v>44</v>
      </c>
      <c r="D17">
        <v>0.75</v>
      </c>
      <c r="E17">
        <v>46</v>
      </c>
      <c r="F17">
        <v>37</v>
      </c>
      <c r="G17">
        <f t="shared" si="0"/>
        <v>0.55421686746987953</v>
      </c>
      <c r="O17" s="60"/>
      <c r="P17" s="61">
        <v>9.4E-2</v>
      </c>
      <c r="Q17" s="62">
        <v>0.23414803410086429</v>
      </c>
      <c r="R17" s="62">
        <v>7.1030938278796904E-2</v>
      </c>
      <c r="S17" s="63">
        <v>0.1249531167036626</v>
      </c>
      <c r="T17" s="63">
        <v>2.1019937197554094E-2</v>
      </c>
      <c r="U17" s="64">
        <v>3.7288807674760276E-2</v>
      </c>
      <c r="V17" s="65">
        <v>1.8274311969619442E-2</v>
      </c>
      <c r="X17" s="66"/>
      <c r="Y17" s="6">
        <v>9.4E-2</v>
      </c>
      <c r="Z17" s="59">
        <f t="shared" si="1"/>
        <v>0.13212998615976237</v>
      </c>
      <c r="AA17" s="59">
        <f t="shared" si="1"/>
        <v>3.6775062481990146E-2</v>
      </c>
    </row>
    <row r="18" spans="1:27">
      <c r="A18" t="s">
        <v>74</v>
      </c>
      <c r="B18" s="38">
        <v>39509</v>
      </c>
      <c r="C18" t="s">
        <v>44</v>
      </c>
      <c r="D18">
        <v>0.75</v>
      </c>
      <c r="E18">
        <v>59</v>
      </c>
      <c r="F18">
        <v>39</v>
      </c>
      <c r="G18">
        <f t="shared" si="0"/>
        <v>0.60204081632653061</v>
      </c>
      <c r="H18">
        <f>AVERAGE(G13:G18)</f>
        <v>0.58055535360505228</v>
      </c>
      <c r="I18">
        <f>STDEV(G13:G18)</f>
        <v>2.7379632163303583E-2</v>
      </c>
      <c r="O18" s="60"/>
      <c r="P18" s="61">
        <v>4.7E-2</v>
      </c>
      <c r="Q18" s="62">
        <v>0.10448856008456292</v>
      </c>
      <c r="R18" s="62">
        <v>4.2532548495835203E-2</v>
      </c>
      <c r="S18" s="63">
        <v>7.6654787039202532E-2</v>
      </c>
      <c r="T18" s="63">
        <v>3.7111205548312695E-2</v>
      </c>
      <c r="U18" s="64">
        <v>1.9860926110926113E-2</v>
      </c>
      <c r="V18" s="65">
        <v>7.9672305502254733E-3</v>
      </c>
      <c r="X18" s="66"/>
      <c r="Y18" s="6">
        <v>4.7E-2</v>
      </c>
      <c r="Z18" s="59">
        <f t="shared" si="1"/>
        <v>6.7001424411563856E-2</v>
      </c>
      <c r="AA18" s="59">
        <f t="shared" si="1"/>
        <v>2.9203661531457786E-2</v>
      </c>
    </row>
    <row r="19" spans="1:27" ht="15.75" thickBot="1">
      <c r="A19" t="s">
        <v>74</v>
      </c>
      <c r="B19" s="38">
        <v>39509</v>
      </c>
      <c r="C19" t="s">
        <v>44</v>
      </c>
      <c r="D19">
        <v>0.375</v>
      </c>
      <c r="E19">
        <v>53</v>
      </c>
      <c r="F19">
        <v>41</v>
      </c>
      <c r="G19">
        <f t="shared" si="0"/>
        <v>0.56382978723404253</v>
      </c>
      <c r="O19" s="67"/>
      <c r="P19" s="68" t="s">
        <v>16</v>
      </c>
      <c r="Q19" s="69">
        <v>2.5252525252525255E-3</v>
      </c>
      <c r="R19" s="69">
        <v>6.1855801585433794E-3</v>
      </c>
      <c r="S19" s="70">
        <v>0</v>
      </c>
      <c r="T19" s="70">
        <v>0</v>
      </c>
      <c r="U19" s="71">
        <v>0</v>
      </c>
      <c r="V19" s="72">
        <v>0</v>
      </c>
      <c r="X19" s="73"/>
      <c r="Y19" s="74" t="s">
        <v>16</v>
      </c>
      <c r="Z19" s="59">
        <f t="shared" si="1"/>
        <v>8.4175084175084182E-4</v>
      </c>
      <c r="AA19" s="59">
        <f t="shared" si="1"/>
        <v>2.061860052847793E-3</v>
      </c>
    </row>
    <row r="20" spans="1:27" ht="15.75" thickBot="1">
      <c r="A20" t="s">
        <v>74</v>
      </c>
      <c r="B20" s="38">
        <v>39509</v>
      </c>
      <c r="C20" t="s">
        <v>44</v>
      </c>
      <c r="D20">
        <v>0.375</v>
      </c>
      <c r="E20">
        <v>44</v>
      </c>
      <c r="F20">
        <v>51</v>
      </c>
      <c r="G20">
        <f t="shared" si="0"/>
        <v>0.4631578947368421</v>
      </c>
      <c r="Q20" s="75"/>
      <c r="R20" s="75"/>
      <c r="S20" s="76"/>
      <c r="T20" s="76"/>
      <c r="U20" s="77"/>
      <c r="V20" s="77"/>
    </row>
    <row r="21" spans="1:27">
      <c r="A21" t="s">
        <v>74</v>
      </c>
      <c r="B21" s="38">
        <v>39509</v>
      </c>
      <c r="C21" t="s">
        <v>44</v>
      </c>
      <c r="D21">
        <v>0.375</v>
      </c>
      <c r="E21">
        <v>37</v>
      </c>
      <c r="F21">
        <v>52</v>
      </c>
      <c r="G21">
        <f t="shared" si="0"/>
        <v>0.4157303370786517</v>
      </c>
      <c r="O21" s="51"/>
      <c r="P21" s="52"/>
      <c r="Q21" s="53" t="s">
        <v>73</v>
      </c>
      <c r="R21" s="53" t="s">
        <v>36</v>
      </c>
      <c r="S21" s="54" t="s">
        <v>73</v>
      </c>
      <c r="T21" s="54" t="s">
        <v>36</v>
      </c>
      <c r="U21" s="55" t="s">
        <v>73</v>
      </c>
      <c r="V21" s="56" t="s">
        <v>36</v>
      </c>
      <c r="X21" s="57"/>
      <c r="Y21" s="58"/>
      <c r="Z21" s="59" t="s">
        <v>87</v>
      </c>
      <c r="AA21" s="59" t="s">
        <v>36</v>
      </c>
    </row>
    <row r="22" spans="1:27">
      <c r="A22" t="s">
        <v>74</v>
      </c>
      <c r="B22" s="38">
        <v>39509</v>
      </c>
      <c r="C22" t="s">
        <v>44</v>
      </c>
      <c r="D22">
        <v>0.375</v>
      </c>
      <c r="E22">
        <v>21</v>
      </c>
      <c r="F22">
        <v>39</v>
      </c>
      <c r="G22">
        <f t="shared" si="0"/>
        <v>0.35</v>
      </c>
      <c r="M22" t="s">
        <v>89</v>
      </c>
      <c r="O22" s="60" t="s">
        <v>46</v>
      </c>
      <c r="P22" s="61">
        <v>0.75</v>
      </c>
      <c r="Q22" s="62">
        <v>0.71483013612108481</v>
      </c>
      <c r="R22" s="62">
        <v>2.5959658244722766E-2</v>
      </c>
      <c r="S22" s="63">
        <v>0.47102846733190668</v>
      </c>
      <c r="T22" s="63">
        <v>9.4411122677695677E-2</v>
      </c>
      <c r="U22" s="64">
        <v>0.37648734714859722</v>
      </c>
      <c r="V22" s="65">
        <v>4.6134237408104441E-2</v>
      </c>
      <c r="X22" s="66" t="s">
        <v>46</v>
      </c>
      <c r="Y22" s="6">
        <v>0.75</v>
      </c>
      <c r="Z22" s="59">
        <f t="shared" ref="Z22:AA27" si="2">AVERAGE(Q22,S22,U22)</f>
        <v>0.52078198353386285</v>
      </c>
      <c r="AA22" s="59">
        <f t="shared" si="2"/>
        <v>5.5501672776840962E-2</v>
      </c>
    </row>
    <row r="23" spans="1:27">
      <c r="A23" t="s">
        <v>74</v>
      </c>
      <c r="B23" s="38">
        <v>39509</v>
      </c>
      <c r="C23" t="s">
        <v>44</v>
      </c>
      <c r="D23">
        <v>0.375</v>
      </c>
      <c r="E23" t="s">
        <v>31</v>
      </c>
      <c r="F23" t="s">
        <v>31</v>
      </c>
      <c r="G23" t="s">
        <v>31</v>
      </c>
      <c r="O23" s="60"/>
      <c r="P23" s="61">
        <v>0.375</v>
      </c>
      <c r="Q23" s="62">
        <v>0.35470138753660357</v>
      </c>
      <c r="R23" s="62">
        <v>4.1851434340517843E-2</v>
      </c>
      <c r="S23" s="63">
        <v>0.3133671432305134</v>
      </c>
      <c r="T23" s="63">
        <v>0.11383588812116911</v>
      </c>
      <c r="U23" s="64">
        <v>0.26069140558593951</v>
      </c>
      <c r="V23" s="65">
        <v>3.9488463435118318E-2</v>
      </c>
      <c r="X23" s="66"/>
      <c r="Y23" s="6">
        <v>0.375</v>
      </c>
      <c r="Z23" s="59">
        <f t="shared" si="2"/>
        <v>0.30958664545101883</v>
      </c>
      <c r="AA23" s="59">
        <f t="shared" si="2"/>
        <v>6.5058595298935096E-2</v>
      </c>
    </row>
    <row r="24" spans="1:27">
      <c r="A24" t="s">
        <v>74</v>
      </c>
      <c r="B24" s="38">
        <v>39509</v>
      </c>
      <c r="C24" t="s">
        <v>44</v>
      </c>
      <c r="D24">
        <v>0.375</v>
      </c>
      <c r="E24">
        <v>15</v>
      </c>
      <c r="F24">
        <v>39</v>
      </c>
      <c r="G24">
        <f t="shared" si="0"/>
        <v>0.27777777777777779</v>
      </c>
      <c r="H24">
        <f>AVERAGE(G19:G24)</f>
        <v>0.41409915936546282</v>
      </c>
      <c r="I24">
        <f>STDEV(G19:G24)</f>
        <v>0.10899644774971383</v>
      </c>
      <c r="O24" s="60"/>
      <c r="P24" s="61">
        <v>0.188</v>
      </c>
      <c r="Q24" s="62">
        <v>0.26609636175529877</v>
      </c>
      <c r="R24" s="62">
        <v>4.3426305107273355E-2</v>
      </c>
      <c r="S24" s="63">
        <v>0.2082319330087922</v>
      </c>
      <c r="T24" s="63">
        <v>6.5012300116741084E-2</v>
      </c>
      <c r="U24" s="64">
        <v>0.17931240409323326</v>
      </c>
      <c r="V24" s="65">
        <v>3.4194942876410776E-2</v>
      </c>
      <c r="X24" s="66"/>
      <c r="Y24" s="6">
        <v>0.188</v>
      </c>
      <c r="Z24" s="59">
        <f t="shared" si="2"/>
        <v>0.21788023295244141</v>
      </c>
      <c r="AA24" s="59">
        <f t="shared" si="2"/>
        <v>4.7544516033475072E-2</v>
      </c>
    </row>
    <row r="25" spans="1:27">
      <c r="A25" t="s">
        <v>74</v>
      </c>
      <c r="B25" s="38">
        <v>39509</v>
      </c>
      <c r="C25" t="s">
        <v>44</v>
      </c>
      <c r="D25">
        <v>0.188</v>
      </c>
      <c r="E25">
        <v>33</v>
      </c>
      <c r="F25">
        <v>58</v>
      </c>
      <c r="G25">
        <f t="shared" si="0"/>
        <v>0.36263736263736263</v>
      </c>
      <c r="O25" s="60"/>
      <c r="P25" s="61">
        <v>9.4E-2</v>
      </c>
      <c r="Q25" s="62">
        <v>0.18717820749655967</v>
      </c>
      <c r="R25" s="62">
        <v>4.0063932049035224E-2</v>
      </c>
      <c r="S25" s="63">
        <v>0.17542459215899717</v>
      </c>
      <c r="T25" s="63">
        <v>2.8085982581380974E-2</v>
      </c>
      <c r="U25" s="64">
        <v>0.13086357896295298</v>
      </c>
      <c r="V25" s="65">
        <v>3.2486576488317445E-2</v>
      </c>
      <c r="X25" s="66"/>
      <c r="Y25" s="6">
        <v>9.4E-2</v>
      </c>
      <c r="Z25" s="59">
        <f t="shared" si="2"/>
        <v>0.1644887928728366</v>
      </c>
      <c r="AA25" s="59">
        <f t="shared" si="2"/>
        <v>3.3545497039577883E-2</v>
      </c>
    </row>
    <row r="26" spans="1:27">
      <c r="A26" t="s">
        <v>74</v>
      </c>
      <c r="B26" s="38">
        <v>39509</v>
      </c>
      <c r="C26" t="s">
        <v>44</v>
      </c>
      <c r="D26">
        <v>0.188</v>
      </c>
      <c r="E26">
        <v>11</v>
      </c>
      <c r="F26">
        <v>33</v>
      </c>
      <c r="G26">
        <f t="shared" si="0"/>
        <v>0.25</v>
      </c>
      <c r="O26" s="60"/>
      <c r="P26" s="61">
        <v>4.7E-2</v>
      </c>
      <c r="Q26" s="62">
        <v>0.15650131885839286</v>
      </c>
      <c r="R26" s="62">
        <v>2.5680314147317269E-2</v>
      </c>
      <c r="S26" s="63">
        <v>7.804952818709239E-2</v>
      </c>
      <c r="T26" s="63">
        <v>2.59354490548253E-2</v>
      </c>
      <c r="U26" s="64">
        <v>9.1844302692893856E-2</v>
      </c>
      <c r="V26" s="65">
        <v>2.4287818177049395E-2</v>
      </c>
      <c r="X26" s="66"/>
      <c r="Y26" s="6">
        <v>4.7E-2</v>
      </c>
      <c r="Z26" s="59">
        <f t="shared" si="2"/>
        <v>0.10879838324612635</v>
      </c>
      <c r="AA26" s="59">
        <f t="shared" si="2"/>
        <v>2.5301193793063989E-2</v>
      </c>
    </row>
    <row r="27" spans="1:27" ht="15.75" thickBot="1">
      <c r="A27" t="s">
        <v>74</v>
      </c>
      <c r="B27" s="38">
        <v>39509</v>
      </c>
      <c r="C27" t="s">
        <v>44</v>
      </c>
      <c r="D27">
        <v>0.188</v>
      </c>
      <c r="E27">
        <v>20</v>
      </c>
      <c r="F27">
        <v>48</v>
      </c>
      <c r="G27">
        <f t="shared" si="0"/>
        <v>0.29411764705882354</v>
      </c>
      <c r="O27" s="67"/>
      <c r="P27" s="68" t="s">
        <v>16</v>
      </c>
      <c r="Q27" s="69">
        <v>1.0112412563999546E-2</v>
      </c>
      <c r="R27" s="69">
        <v>6.9181035170145294E-3</v>
      </c>
      <c r="S27" s="70">
        <v>0</v>
      </c>
      <c r="T27" s="70">
        <v>0</v>
      </c>
      <c r="U27" s="71">
        <v>0</v>
      </c>
      <c r="V27" s="72">
        <v>0</v>
      </c>
      <c r="X27" s="73"/>
      <c r="Y27" s="74" t="s">
        <v>16</v>
      </c>
      <c r="Z27" s="59">
        <f t="shared" si="2"/>
        <v>3.3708041879998486E-3</v>
      </c>
      <c r="AA27" s="59">
        <f t="shared" si="2"/>
        <v>2.3060345056715096E-3</v>
      </c>
    </row>
    <row r="28" spans="1:27" ht="15.75" thickBot="1">
      <c r="A28" t="s">
        <v>74</v>
      </c>
      <c r="B28" s="38">
        <v>39509</v>
      </c>
      <c r="C28" t="s">
        <v>44</v>
      </c>
      <c r="D28">
        <v>0.188</v>
      </c>
      <c r="E28">
        <v>18</v>
      </c>
      <c r="F28">
        <v>24</v>
      </c>
      <c r="G28">
        <f t="shared" si="0"/>
        <v>0.42857142857142855</v>
      </c>
      <c r="Q28" s="75"/>
      <c r="R28" s="75"/>
      <c r="S28" s="76"/>
      <c r="T28" s="76"/>
      <c r="U28" s="77"/>
      <c r="V28" s="77"/>
    </row>
    <row r="29" spans="1:27">
      <c r="A29" t="s">
        <v>74</v>
      </c>
      <c r="B29" s="38">
        <v>39509</v>
      </c>
      <c r="C29" t="s">
        <v>44</v>
      </c>
      <c r="D29">
        <v>0.188</v>
      </c>
      <c r="E29">
        <v>9</v>
      </c>
      <c r="F29">
        <v>21</v>
      </c>
      <c r="G29">
        <f t="shared" si="0"/>
        <v>0.3</v>
      </c>
      <c r="O29" s="51"/>
      <c r="P29" s="52"/>
      <c r="Q29" s="53" t="s">
        <v>73</v>
      </c>
      <c r="R29" s="53" t="s">
        <v>36</v>
      </c>
      <c r="S29" s="54" t="s">
        <v>73</v>
      </c>
      <c r="T29" s="54" t="s">
        <v>36</v>
      </c>
      <c r="U29" s="55" t="s">
        <v>73</v>
      </c>
      <c r="V29" s="56" t="s">
        <v>36</v>
      </c>
      <c r="X29" s="57"/>
      <c r="Y29" s="58"/>
      <c r="Z29" s="59" t="s">
        <v>87</v>
      </c>
      <c r="AA29" s="59" t="s">
        <v>36</v>
      </c>
    </row>
    <row r="30" spans="1:27">
      <c r="A30" t="s">
        <v>74</v>
      </c>
      <c r="B30" s="38">
        <v>39509</v>
      </c>
      <c r="C30" t="s">
        <v>44</v>
      </c>
      <c r="D30">
        <v>0.188</v>
      </c>
      <c r="E30">
        <v>10</v>
      </c>
      <c r="F30">
        <v>26</v>
      </c>
      <c r="G30">
        <f t="shared" si="0"/>
        <v>0.27777777777777779</v>
      </c>
      <c r="H30">
        <f>AVERAGE(G25:G30)</f>
        <v>0.31885070267423216</v>
      </c>
      <c r="I30">
        <f>STDEV(G25:G30)</f>
        <v>6.5345828836746389E-2</v>
      </c>
      <c r="M30" t="s">
        <v>90</v>
      </c>
      <c r="O30" s="60" t="s">
        <v>43</v>
      </c>
      <c r="P30" s="61">
        <v>0.75</v>
      </c>
      <c r="Q30" s="62">
        <v>0.95145036513512693</v>
      </c>
      <c r="R30" s="62">
        <v>2.1460527022355305E-2</v>
      </c>
      <c r="S30" s="63">
        <v>0.93726070804195816</v>
      </c>
      <c r="T30" s="63">
        <v>2.9375118475291298E-2</v>
      </c>
      <c r="U30" s="64">
        <v>0.8959904062336278</v>
      </c>
      <c r="V30" s="65">
        <v>3.1352138709729034E-2</v>
      </c>
      <c r="X30" s="66" t="s">
        <v>43</v>
      </c>
      <c r="Y30" s="6">
        <v>0.75</v>
      </c>
      <c r="Z30" s="59">
        <f t="shared" ref="Z30:AA35" si="3">AVERAGE(Q30,S30,U30)</f>
        <v>0.92823382647023767</v>
      </c>
      <c r="AA30" s="59">
        <f t="shared" si="3"/>
        <v>2.7395928069125209E-2</v>
      </c>
    </row>
    <row r="31" spans="1:27">
      <c r="A31" t="s">
        <v>74</v>
      </c>
      <c r="B31" s="38">
        <v>39509</v>
      </c>
      <c r="C31" t="s">
        <v>44</v>
      </c>
      <c r="D31">
        <v>9.4E-2</v>
      </c>
      <c r="E31">
        <v>20</v>
      </c>
      <c r="F31">
        <v>91</v>
      </c>
      <c r="G31">
        <f t="shared" si="0"/>
        <v>0.18018018018018017</v>
      </c>
      <c r="O31" s="60"/>
      <c r="P31" s="61">
        <v>0.375</v>
      </c>
      <c r="Q31" s="62">
        <v>0.79700463453803772</v>
      </c>
      <c r="R31" s="62">
        <v>5.7380559163138056E-2</v>
      </c>
      <c r="S31" s="63">
        <v>0.87976248881027386</v>
      </c>
      <c r="T31" s="63">
        <v>4.3672963167948026E-2</v>
      </c>
      <c r="U31" s="64">
        <v>0.72888357706745388</v>
      </c>
      <c r="V31" s="65">
        <v>6.2363995108622824E-2</v>
      </c>
      <c r="X31" s="66"/>
      <c r="Y31" s="6">
        <v>0.375</v>
      </c>
      <c r="Z31" s="59">
        <f t="shared" si="3"/>
        <v>0.80188356680525519</v>
      </c>
      <c r="AA31" s="59">
        <f t="shared" si="3"/>
        <v>5.4472505813236295E-2</v>
      </c>
    </row>
    <row r="32" spans="1:27">
      <c r="A32" t="s">
        <v>74</v>
      </c>
      <c r="B32" s="38">
        <v>39509</v>
      </c>
      <c r="C32" t="s">
        <v>44</v>
      </c>
      <c r="D32">
        <v>9.4E-2</v>
      </c>
      <c r="E32">
        <v>17</v>
      </c>
      <c r="F32">
        <v>63</v>
      </c>
      <c r="G32">
        <f t="shared" si="0"/>
        <v>0.21249999999999999</v>
      </c>
      <c r="O32" s="60"/>
      <c r="P32" s="61">
        <v>0.188</v>
      </c>
      <c r="Q32" s="62">
        <v>0.71683075709127608</v>
      </c>
      <c r="R32" s="62">
        <v>3.8711509878970964E-2</v>
      </c>
      <c r="S32" s="63">
        <v>0.78168029131213823</v>
      </c>
      <c r="T32" s="63">
        <v>3.7626484915381932E-2</v>
      </c>
      <c r="U32" s="64">
        <v>0.61727896071429544</v>
      </c>
      <c r="V32" s="65">
        <v>3.0300406086611161E-2</v>
      </c>
      <c r="X32" s="66"/>
      <c r="Y32" s="6">
        <v>0.188</v>
      </c>
      <c r="Z32" s="59">
        <f t="shared" si="3"/>
        <v>0.70526333637256988</v>
      </c>
      <c r="AA32" s="59">
        <f t="shared" si="3"/>
        <v>3.5546133626988018E-2</v>
      </c>
    </row>
    <row r="33" spans="1:27">
      <c r="A33" t="s">
        <v>74</v>
      </c>
      <c r="B33" s="38">
        <v>39509</v>
      </c>
      <c r="C33" t="s">
        <v>44</v>
      </c>
      <c r="D33">
        <v>9.4E-2</v>
      </c>
      <c r="E33">
        <v>11</v>
      </c>
      <c r="F33">
        <v>42</v>
      </c>
      <c r="G33">
        <f t="shared" si="0"/>
        <v>0.20754716981132076</v>
      </c>
      <c r="O33" s="60"/>
      <c r="P33" s="61">
        <v>9.4E-2</v>
      </c>
      <c r="Q33" s="62">
        <v>0.72127455268489615</v>
      </c>
      <c r="R33" s="62">
        <v>5.4483536920004218E-2</v>
      </c>
      <c r="S33" s="63">
        <v>0.71281538976803382</v>
      </c>
      <c r="T33" s="63">
        <v>3.7558127897775094E-2</v>
      </c>
      <c r="U33" s="64">
        <v>0.49707190667261791</v>
      </c>
      <c r="V33" s="65">
        <v>3.0655512778530472E-2</v>
      </c>
      <c r="X33" s="66"/>
      <c r="Y33" s="6">
        <v>9.4E-2</v>
      </c>
      <c r="Z33" s="59">
        <f t="shared" si="3"/>
        <v>0.64372061637518263</v>
      </c>
      <c r="AA33" s="59">
        <f t="shared" si="3"/>
        <v>4.0899059198769926E-2</v>
      </c>
    </row>
    <row r="34" spans="1:27">
      <c r="A34" t="s">
        <v>74</v>
      </c>
      <c r="B34" s="38">
        <v>39509</v>
      </c>
      <c r="C34" t="s">
        <v>44</v>
      </c>
      <c r="D34">
        <v>9.4E-2</v>
      </c>
      <c r="E34">
        <v>14</v>
      </c>
      <c r="F34">
        <v>25</v>
      </c>
      <c r="G34">
        <f t="shared" si="0"/>
        <v>0.35897435897435898</v>
      </c>
      <c r="O34" s="60"/>
      <c r="P34" s="61">
        <v>4.7E-2</v>
      </c>
      <c r="Q34" s="62">
        <v>0.63561549944528672</v>
      </c>
      <c r="R34" s="62">
        <v>6.5870483052135012E-2</v>
      </c>
      <c r="S34" s="63">
        <v>0.6600640942936199</v>
      </c>
      <c r="T34" s="63">
        <v>7.7830430489012781E-2</v>
      </c>
      <c r="U34" s="64">
        <v>0.26087307558242484</v>
      </c>
      <c r="V34" s="65">
        <v>5.2855358433024482E-2</v>
      </c>
      <c r="X34" s="66"/>
      <c r="Y34" s="6">
        <v>4.7E-2</v>
      </c>
      <c r="Z34" s="59">
        <f t="shared" si="3"/>
        <v>0.51885088977377725</v>
      </c>
      <c r="AA34" s="59">
        <f t="shared" si="3"/>
        <v>6.5518757324724078E-2</v>
      </c>
    </row>
    <row r="35" spans="1:27" ht="15.75" thickBot="1">
      <c r="A35" t="s">
        <v>74</v>
      </c>
      <c r="B35" s="38">
        <v>39509</v>
      </c>
      <c r="C35" t="s">
        <v>44</v>
      </c>
      <c r="D35">
        <v>9.4E-2</v>
      </c>
      <c r="G35" t="s">
        <v>31</v>
      </c>
      <c r="O35" s="67"/>
      <c r="P35" s="68" t="s">
        <v>16</v>
      </c>
      <c r="Q35" s="69">
        <v>3.6121524523586384E-3</v>
      </c>
      <c r="R35" s="69">
        <v>5.6058465815411393E-3</v>
      </c>
      <c r="S35" s="70">
        <v>0</v>
      </c>
      <c r="T35" s="70">
        <v>0</v>
      </c>
      <c r="U35" s="71">
        <v>0</v>
      </c>
      <c r="V35" s="72">
        <v>0</v>
      </c>
      <c r="X35" s="73"/>
      <c r="Y35" s="74" t="s">
        <v>16</v>
      </c>
      <c r="Z35" s="59">
        <f t="shared" si="3"/>
        <v>1.2040508174528794E-3</v>
      </c>
      <c r="AA35" s="59">
        <f t="shared" si="3"/>
        <v>1.8686155271803798E-3</v>
      </c>
    </row>
    <row r="36" spans="1:27" ht="15.75" thickBot="1">
      <c r="A36" t="s">
        <v>74</v>
      </c>
      <c r="B36" s="38">
        <v>39509</v>
      </c>
      <c r="C36" t="s">
        <v>44</v>
      </c>
      <c r="D36">
        <v>9.4E-2</v>
      </c>
      <c r="E36">
        <v>11</v>
      </c>
      <c r="F36">
        <v>41</v>
      </c>
      <c r="G36">
        <f t="shared" si="0"/>
        <v>0.21153846153846154</v>
      </c>
      <c r="H36">
        <f>AVERAGE(G31:G36)</f>
        <v>0.23414803410086429</v>
      </c>
      <c r="I36">
        <f>STDEV(G31:G36)</f>
        <v>7.1030938278796904E-2</v>
      </c>
      <c r="Q36" s="75"/>
      <c r="R36" s="75"/>
      <c r="S36" s="76"/>
      <c r="T36" s="76"/>
      <c r="U36" s="77"/>
      <c r="V36" s="77"/>
    </row>
    <row r="37" spans="1:27">
      <c r="A37" t="s">
        <v>74</v>
      </c>
      <c r="B37" s="38">
        <v>39509</v>
      </c>
      <c r="C37" t="s">
        <v>44</v>
      </c>
      <c r="D37">
        <v>4.7E-2</v>
      </c>
      <c r="E37">
        <v>11</v>
      </c>
      <c r="F37">
        <v>54</v>
      </c>
      <c r="G37">
        <f t="shared" si="0"/>
        <v>0.16923076923076924</v>
      </c>
      <c r="O37" s="51"/>
      <c r="P37" s="52"/>
      <c r="Q37" s="53" t="s">
        <v>73</v>
      </c>
      <c r="R37" s="53" t="s">
        <v>36</v>
      </c>
      <c r="S37" s="54" t="s">
        <v>73</v>
      </c>
      <c r="T37" s="54" t="s">
        <v>36</v>
      </c>
      <c r="U37" s="55" t="s">
        <v>73</v>
      </c>
      <c r="V37" s="56" t="s">
        <v>36</v>
      </c>
      <c r="X37" s="57"/>
      <c r="Y37" s="58"/>
      <c r="Z37" s="58" t="s">
        <v>73</v>
      </c>
      <c r="AA37" s="58" t="s">
        <v>36</v>
      </c>
    </row>
    <row r="38" spans="1:27">
      <c r="A38" t="s">
        <v>74</v>
      </c>
      <c r="B38" s="38">
        <v>39509</v>
      </c>
      <c r="C38" t="s">
        <v>44</v>
      </c>
      <c r="D38">
        <v>4.7E-2</v>
      </c>
      <c r="E38">
        <v>6</v>
      </c>
      <c r="F38">
        <v>65</v>
      </c>
      <c r="G38">
        <f t="shared" si="0"/>
        <v>8.4507042253521125E-2</v>
      </c>
      <c r="M38" t="s">
        <v>91</v>
      </c>
      <c r="O38" s="60" t="s">
        <v>45</v>
      </c>
      <c r="P38" s="61">
        <v>0.75</v>
      </c>
      <c r="Q38" s="62">
        <v>0.24335008251743959</v>
      </c>
      <c r="R38" s="62">
        <v>6.2191618923110807E-2</v>
      </c>
      <c r="S38" s="63">
        <v>0.18950066850578687</v>
      </c>
      <c r="T38" s="63">
        <v>2.3344659409103151E-2</v>
      </c>
      <c r="U38" s="64">
        <v>0.20795017315248876</v>
      </c>
      <c r="V38" s="65">
        <v>5.0814340630850816E-2</v>
      </c>
      <c r="X38" s="66" t="s">
        <v>45</v>
      </c>
      <c r="Y38" s="6">
        <v>0.75</v>
      </c>
      <c r="Z38" s="59">
        <f t="shared" ref="Z38:AA43" si="4">AVERAGE(Q38,S38,U38)</f>
        <v>0.21360030805857175</v>
      </c>
      <c r="AA38" s="59">
        <f t="shared" si="4"/>
        <v>4.5450206321021591E-2</v>
      </c>
    </row>
    <row r="39" spans="1:27">
      <c r="A39" t="s">
        <v>74</v>
      </c>
      <c r="B39" s="38">
        <v>39509</v>
      </c>
      <c r="C39" t="s">
        <v>44</v>
      </c>
      <c r="D39">
        <v>4.7E-2</v>
      </c>
      <c r="E39">
        <v>5</v>
      </c>
      <c r="F39">
        <v>39</v>
      </c>
      <c r="G39">
        <f t="shared" si="0"/>
        <v>0.11363636363636363</v>
      </c>
      <c r="O39" s="60"/>
      <c r="P39" s="61">
        <v>0.375</v>
      </c>
      <c r="Q39" s="62">
        <v>0.12949457217131169</v>
      </c>
      <c r="R39" s="62">
        <v>4.0213320116548885E-2</v>
      </c>
      <c r="S39" s="63">
        <v>0.11679257445440068</v>
      </c>
      <c r="T39" s="63">
        <v>3.871278299517663E-2</v>
      </c>
      <c r="U39" s="64">
        <v>0.14880346495249883</v>
      </c>
      <c r="V39" s="65">
        <v>4.9963628094477047E-2</v>
      </c>
      <c r="X39" s="66"/>
      <c r="Y39" s="6">
        <v>0.375</v>
      </c>
      <c r="Z39" s="59">
        <f t="shared" si="4"/>
        <v>0.1316968705260704</v>
      </c>
      <c r="AA39" s="59">
        <f t="shared" si="4"/>
        <v>4.2963243735400856E-2</v>
      </c>
    </row>
    <row r="40" spans="1:27">
      <c r="A40" t="s">
        <v>74</v>
      </c>
      <c r="B40" s="38">
        <v>39509</v>
      </c>
      <c r="C40" t="s">
        <v>44</v>
      </c>
      <c r="D40">
        <v>4.7E-2</v>
      </c>
      <c r="E40">
        <v>3</v>
      </c>
      <c r="F40">
        <v>55</v>
      </c>
      <c r="G40">
        <f t="shared" si="0"/>
        <v>5.1724137931034482E-2</v>
      </c>
      <c r="O40" s="60"/>
      <c r="P40" s="61">
        <v>0.188</v>
      </c>
      <c r="Q40" s="62">
        <v>4.9983514123225853E-2</v>
      </c>
      <c r="R40" s="62">
        <v>2.2626032778369408E-2</v>
      </c>
      <c r="S40" s="63">
        <v>7.3068416566748048E-2</v>
      </c>
      <c r="T40" s="63">
        <v>1.8343688418623369E-2</v>
      </c>
      <c r="U40" s="64">
        <v>5.4272550032770706E-2</v>
      </c>
      <c r="V40" s="65">
        <v>2.9303178049172068E-2</v>
      </c>
      <c r="X40" s="66"/>
      <c r="Y40" s="6">
        <v>0.188</v>
      </c>
      <c r="Z40" s="59">
        <f t="shared" si="4"/>
        <v>5.9108160240914864E-2</v>
      </c>
      <c r="AA40" s="59">
        <f t="shared" si="4"/>
        <v>2.3424299748721612E-2</v>
      </c>
    </row>
    <row r="41" spans="1:27">
      <c r="A41" t="s">
        <v>74</v>
      </c>
      <c r="B41" s="38">
        <v>39509</v>
      </c>
      <c r="C41" t="s">
        <v>44</v>
      </c>
      <c r="D41">
        <v>4.7E-2</v>
      </c>
      <c r="E41">
        <v>7</v>
      </c>
      <c r="F41">
        <v>46</v>
      </c>
      <c r="G41">
        <f t="shared" si="0"/>
        <v>0.13207547169811321</v>
      </c>
      <c r="O41" s="60"/>
      <c r="P41" s="61">
        <v>9.4E-2</v>
      </c>
      <c r="Q41" s="62">
        <v>7.1557753884591629E-3</v>
      </c>
      <c r="R41" s="62">
        <v>7.853196663516894E-3</v>
      </c>
      <c r="S41" s="63">
        <v>1.8382851716185047E-2</v>
      </c>
      <c r="T41" s="63">
        <v>2.1303532952241636E-2</v>
      </c>
      <c r="U41" s="64">
        <v>2.5883258030655689E-2</v>
      </c>
      <c r="V41" s="65">
        <v>1.599711994557634E-2</v>
      </c>
      <c r="X41" s="66"/>
      <c r="Y41" s="6">
        <v>9.4E-2</v>
      </c>
      <c r="Z41" s="59">
        <f t="shared" si="4"/>
        <v>1.71406283784333E-2</v>
      </c>
      <c r="AA41" s="59">
        <f t="shared" si="4"/>
        <v>1.5051283187111623E-2</v>
      </c>
    </row>
    <row r="42" spans="1:27">
      <c r="A42" t="s">
        <v>74</v>
      </c>
      <c r="B42" s="38">
        <v>39509</v>
      </c>
      <c r="C42" t="s">
        <v>44</v>
      </c>
      <c r="D42">
        <v>4.7E-2</v>
      </c>
      <c r="E42">
        <v>5</v>
      </c>
      <c r="F42">
        <v>61</v>
      </c>
      <c r="G42">
        <f t="shared" si="0"/>
        <v>7.575757575757576E-2</v>
      </c>
      <c r="H42">
        <f>AVERAGE(G37:G42)</f>
        <v>0.10448856008456292</v>
      </c>
      <c r="I42">
        <f>STDEV(G37:G42)</f>
        <v>4.2532548495835203E-2</v>
      </c>
      <c r="O42" s="60"/>
      <c r="P42" s="61">
        <v>4.7E-2</v>
      </c>
      <c r="Q42" s="62">
        <v>1.0239635239635239E-2</v>
      </c>
      <c r="R42" s="62">
        <v>7.9991383242267976E-3</v>
      </c>
      <c r="S42" s="63">
        <v>0</v>
      </c>
      <c r="T42" s="63">
        <v>0</v>
      </c>
      <c r="U42" s="64">
        <v>0</v>
      </c>
      <c r="V42" s="65">
        <v>0</v>
      </c>
      <c r="X42" s="66"/>
      <c r="Y42" s="6">
        <v>4.7E-2</v>
      </c>
      <c r="Z42" s="59">
        <f t="shared" si="4"/>
        <v>3.4132117465450799E-3</v>
      </c>
      <c r="AA42" s="59">
        <f t="shared" si="4"/>
        <v>2.6663794414089324E-3</v>
      </c>
    </row>
    <row r="43" spans="1:27" ht="15.75" thickBot="1">
      <c r="A43" t="s">
        <v>74</v>
      </c>
      <c r="B43" s="38">
        <v>39509</v>
      </c>
      <c r="C43" t="s">
        <v>44</v>
      </c>
      <c r="D43" t="s">
        <v>16</v>
      </c>
      <c r="E43">
        <v>0</v>
      </c>
      <c r="F43">
        <v>72</v>
      </c>
      <c r="G43">
        <f t="shared" si="0"/>
        <v>0</v>
      </c>
      <c r="O43" s="67"/>
      <c r="P43" s="68" t="s">
        <v>16</v>
      </c>
      <c r="Q43" s="69">
        <v>0</v>
      </c>
      <c r="R43" s="69">
        <v>0</v>
      </c>
      <c r="S43" s="70">
        <v>0</v>
      </c>
      <c r="T43" s="70">
        <v>0</v>
      </c>
      <c r="U43" s="71">
        <v>3.472222222222222E-3</v>
      </c>
      <c r="V43" s="72">
        <v>8.5051727179971462E-3</v>
      </c>
      <c r="X43" s="73"/>
      <c r="Y43" s="74" t="s">
        <v>16</v>
      </c>
      <c r="Z43" s="59">
        <f t="shared" si="4"/>
        <v>1.1574074074074073E-3</v>
      </c>
      <c r="AA43" s="59">
        <f t="shared" si="4"/>
        <v>2.8350575726657154E-3</v>
      </c>
    </row>
    <row r="44" spans="1:27" ht="15.75" thickBot="1">
      <c r="A44" t="s">
        <v>74</v>
      </c>
      <c r="B44" s="38">
        <v>39509</v>
      </c>
      <c r="C44" t="s">
        <v>44</v>
      </c>
      <c r="D44" t="s">
        <v>16</v>
      </c>
      <c r="E44">
        <v>0</v>
      </c>
      <c r="F44">
        <v>67</v>
      </c>
      <c r="G44">
        <f t="shared" si="0"/>
        <v>0</v>
      </c>
      <c r="Q44" s="75"/>
      <c r="R44" s="75"/>
      <c r="S44" s="76"/>
      <c r="T44" s="76"/>
      <c r="U44" s="77"/>
      <c r="V44" s="77"/>
    </row>
    <row r="45" spans="1:27">
      <c r="A45" t="s">
        <v>74</v>
      </c>
      <c r="B45" s="38">
        <v>39509</v>
      </c>
      <c r="C45" t="s">
        <v>44</v>
      </c>
      <c r="D45" t="s">
        <v>16</v>
      </c>
      <c r="E45">
        <v>0</v>
      </c>
      <c r="F45">
        <v>59</v>
      </c>
      <c r="G45">
        <f t="shared" si="0"/>
        <v>0</v>
      </c>
      <c r="O45" s="51"/>
      <c r="P45" s="52"/>
      <c r="Q45" s="53" t="s">
        <v>73</v>
      </c>
      <c r="R45" s="53" t="s">
        <v>36</v>
      </c>
      <c r="S45" s="54" t="s">
        <v>73</v>
      </c>
      <c r="T45" s="54" t="s">
        <v>36</v>
      </c>
      <c r="U45" s="55" t="s">
        <v>73</v>
      </c>
      <c r="V45" s="56" t="s">
        <v>36</v>
      </c>
      <c r="X45" s="57"/>
      <c r="Y45" s="58"/>
      <c r="Z45" s="59" t="s">
        <v>87</v>
      </c>
      <c r="AA45" s="59" t="s">
        <v>36</v>
      </c>
    </row>
    <row r="46" spans="1:27">
      <c r="A46" t="s">
        <v>74</v>
      </c>
      <c r="B46" s="38">
        <v>39509</v>
      </c>
      <c r="C46" t="s">
        <v>44</v>
      </c>
      <c r="D46" t="s">
        <v>16</v>
      </c>
      <c r="E46">
        <v>1</v>
      </c>
      <c r="F46">
        <v>65</v>
      </c>
      <c r="G46">
        <f t="shared" si="0"/>
        <v>1.5151515151515152E-2</v>
      </c>
      <c r="M46" t="s">
        <v>92</v>
      </c>
      <c r="O46" s="60" t="s">
        <v>48</v>
      </c>
      <c r="P46" s="61">
        <v>0.75</v>
      </c>
      <c r="Q46" s="62">
        <v>0.36832739527505209</v>
      </c>
      <c r="R46" s="62">
        <v>7.6643700273523782E-2</v>
      </c>
      <c r="S46" s="63">
        <v>0.38564908722109537</v>
      </c>
      <c r="T46" s="63">
        <v>5.7730320370706738E-2</v>
      </c>
      <c r="U46" s="64">
        <v>0.55171698112560208</v>
      </c>
      <c r="V46" s="65">
        <v>3.120422147066609E-2</v>
      </c>
      <c r="X46" s="66" t="s">
        <v>48</v>
      </c>
      <c r="Y46" s="6">
        <v>0.75</v>
      </c>
      <c r="Z46" s="59">
        <f t="shared" ref="Z46:AA51" si="5">AVERAGE(Q46,S46,U46)</f>
        <v>0.4352311545405832</v>
      </c>
      <c r="AA46" s="59">
        <f t="shared" si="5"/>
        <v>5.5192747371632205E-2</v>
      </c>
    </row>
    <row r="47" spans="1:27">
      <c r="A47" t="s">
        <v>74</v>
      </c>
      <c r="B47" s="38">
        <v>39509</v>
      </c>
      <c r="C47" t="s">
        <v>44</v>
      </c>
      <c r="D47" t="s">
        <v>16</v>
      </c>
      <c r="E47">
        <v>0</v>
      </c>
      <c r="F47">
        <v>58</v>
      </c>
      <c r="G47">
        <f t="shared" si="0"/>
        <v>0</v>
      </c>
      <c r="O47" s="60"/>
      <c r="P47" s="61">
        <v>0.375</v>
      </c>
      <c r="Q47" s="62">
        <v>0.23637112576767749</v>
      </c>
      <c r="R47" s="62">
        <v>5.6225448262490811E-2</v>
      </c>
      <c r="S47" s="63">
        <v>0.30083062074414274</v>
      </c>
      <c r="T47" s="63">
        <v>2.7165415604398918E-2</v>
      </c>
      <c r="U47" s="64">
        <v>0.32353129531523944</v>
      </c>
      <c r="V47" s="65">
        <v>3.8857507960342604E-2</v>
      </c>
      <c r="X47" s="66"/>
      <c r="Y47" s="6">
        <v>0.375</v>
      </c>
      <c r="Z47" s="59">
        <f t="shared" si="5"/>
        <v>0.28691101394235319</v>
      </c>
      <c r="AA47" s="59">
        <f t="shared" si="5"/>
        <v>4.0749457275744111E-2</v>
      </c>
    </row>
    <row r="48" spans="1:27">
      <c r="A48" t="s">
        <v>74</v>
      </c>
      <c r="B48" s="38">
        <v>39509</v>
      </c>
      <c r="C48" t="s">
        <v>44</v>
      </c>
      <c r="D48" t="s">
        <v>16</v>
      </c>
      <c r="E48">
        <v>0</v>
      </c>
      <c r="F48">
        <v>64</v>
      </c>
      <c r="G48">
        <f t="shared" si="0"/>
        <v>0</v>
      </c>
      <c r="H48">
        <f>AVERAGE(G43:G48)</f>
        <v>2.5252525252525255E-3</v>
      </c>
      <c r="I48">
        <f>STDEV(G43:G48)</f>
        <v>6.1855801585433794E-3</v>
      </c>
      <c r="O48" s="60"/>
      <c r="P48" s="61">
        <v>0.188</v>
      </c>
      <c r="Q48" s="62">
        <v>0.13464655559989971</v>
      </c>
      <c r="R48" s="62">
        <v>3.4471002525773627E-2</v>
      </c>
      <c r="S48" s="63">
        <v>0.16984731333179046</v>
      </c>
      <c r="T48" s="63">
        <v>2.8687941788202127E-2</v>
      </c>
      <c r="U48" s="64">
        <v>0.20929607993738056</v>
      </c>
      <c r="V48" s="65">
        <v>3.1390203678292171E-2</v>
      </c>
      <c r="X48" s="66"/>
      <c r="Y48" s="6">
        <v>0.188</v>
      </c>
      <c r="Z48" s="59">
        <f t="shared" si="5"/>
        <v>0.17126331628969024</v>
      </c>
      <c r="AA48" s="59">
        <f t="shared" si="5"/>
        <v>3.1516382664089314E-2</v>
      </c>
    </row>
    <row r="49" spans="1:27">
      <c r="A49" t="s">
        <v>74</v>
      </c>
      <c r="B49" s="38">
        <v>39509</v>
      </c>
      <c r="C49" t="s">
        <v>46</v>
      </c>
      <c r="D49">
        <v>0.75</v>
      </c>
      <c r="E49">
        <v>99</v>
      </c>
      <c r="F49">
        <v>33</v>
      </c>
      <c r="G49">
        <f t="shared" si="0"/>
        <v>0.75</v>
      </c>
      <c r="O49" s="60"/>
      <c r="P49" s="61">
        <v>9.4E-2</v>
      </c>
      <c r="Q49" s="62">
        <v>5.9695995858493799E-2</v>
      </c>
      <c r="R49" s="62">
        <v>1.1102011406243685E-2</v>
      </c>
      <c r="S49" s="63">
        <v>8.2428811743175165E-2</v>
      </c>
      <c r="T49" s="63">
        <v>1.7045526854750716E-2</v>
      </c>
      <c r="U49" s="64">
        <v>0.17979916037419544</v>
      </c>
      <c r="V49" s="65">
        <v>4.0848004252912545E-2</v>
      </c>
      <c r="X49" s="66"/>
      <c r="Y49" s="6">
        <v>9.4E-2</v>
      </c>
      <c r="Z49" s="59">
        <f t="shared" si="5"/>
        <v>0.10730798932528814</v>
      </c>
      <c r="AA49" s="59">
        <f t="shared" si="5"/>
        <v>2.2998514171302314E-2</v>
      </c>
    </row>
    <row r="50" spans="1:27">
      <c r="A50" t="s">
        <v>74</v>
      </c>
      <c r="B50" s="38">
        <v>39509</v>
      </c>
      <c r="C50" t="s">
        <v>46</v>
      </c>
      <c r="D50">
        <v>0.75</v>
      </c>
      <c r="E50">
        <v>93</v>
      </c>
      <c r="F50">
        <v>43</v>
      </c>
      <c r="G50">
        <f t="shared" si="0"/>
        <v>0.68382352941176472</v>
      </c>
      <c r="O50" s="60"/>
      <c r="P50" s="61">
        <v>4.7E-2</v>
      </c>
      <c r="Q50" s="62">
        <v>3.1359431075406792E-2</v>
      </c>
      <c r="R50" s="62">
        <v>1.7429806641293503E-2</v>
      </c>
      <c r="S50" s="63">
        <v>5.8826248005944153E-2</v>
      </c>
      <c r="T50" s="63">
        <v>1.2806844323428952E-2</v>
      </c>
      <c r="U50" s="64">
        <v>0.15911201145506612</v>
      </c>
      <c r="V50" s="65">
        <v>6.6700678038174879E-2</v>
      </c>
      <c r="X50" s="66"/>
      <c r="Y50" s="6">
        <v>4.7E-2</v>
      </c>
      <c r="Z50" s="59">
        <f t="shared" si="5"/>
        <v>8.3099230178805689E-2</v>
      </c>
      <c r="AA50" s="59">
        <f t="shared" si="5"/>
        <v>3.2312443000965779E-2</v>
      </c>
    </row>
    <row r="51" spans="1:27" ht="15.75" thickBot="1">
      <c r="A51" t="s">
        <v>74</v>
      </c>
      <c r="B51" s="38">
        <v>39509</v>
      </c>
      <c r="C51" t="s">
        <v>46</v>
      </c>
      <c r="D51">
        <v>0.75</v>
      </c>
      <c r="E51">
        <v>110</v>
      </c>
      <c r="F51">
        <v>49</v>
      </c>
      <c r="G51">
        <f t="shared" si="0"/>
        <v>0.69182389937106914</v>
      </c>
      <c r="O51" s="67"/>
      <c r="P51" s="68" t="s">
        <v>16</v>
      </c>
      <c r="Q51" s="69">
        <v>0</v>
      </c>
      <c r="R51" s="69">
        <v>0</v>
      </c>
      <c r="S51" s="70">
        <v>0</v>
      </c>
      <c r="T51" s="70">
        <v>0</v>
      </c>
      <c r="U51" s="71">
        <v>0</v>
      </c>
      <c r="V51" s="72">
        <v>0</v>
      </c>
      <c r="X51" s="73"/>
      <c r="Y51" s="74" t="s">
        <v>16</v>
      </c>
      <c r="Z51" s="59">
        <f t="shared" si="5"/>
        <v>0</v>
      </c>
      <c r="AA51" s="59">
        <f t="shared" si="5"/>
        <v>0</v>
      </c>
    </row>
    <row r="52" spans="1:27">
      <c r="A52" t="s">
        <v>74</v>
      </c>
      <c r="B52" s="38">
        <v>39509</v>
      </c>
      <c r="C52" t="s">
        <v>46</v>
      </c>
      <c r="D52">
        <v>0.75</v>
      </c>
      <c r="E52">
        <v>121</v>
      </c>
      <c r="F52">
        <v>51</v>
      </c>
      <c r="G52">
        <f t="shared" si="0"/>
        <v>0.70348837209302328</v>
      </c>
    </row>
    <row r="53" spans="1:27">
      <c r="A53" t="s">
        <v>74</v>
      </c>
      <c r="B53" s="38">
        <v>39509</v>
      </c>
      <c r="C53" t="s">
        <v>46</v>
      </c>
      <c r="D53">
        <v>0.75</v>
      </c>
      <c r="E53">
        <v>121</v>
      </c>
      <c r="F53">
        <v>46</v>
      </c>
      <c r="G53">
        <f t="shared" si="0"/>
        <v>0.72455089820359286</v>
      </c>
    </row>
    <row r="54" spans="1:27">
      <c r="A54" t="s">
        <v>74</v>
      </c>
      <c r="B54" s="38">
        <v>39509</v>
      </c>
      <c r="C54" t="s">
        <v>46</v>
      </c>
      <c r="D54">
        <v>0.75</v>
      </c>
      <c r="E54">
        <v>100</v>
      </c>
      <c r="F54">
        <v>36</v>
      </c>
      <c r="G54">
        <f t="shared" si="0"/>
        <v>0.73529411764705888</v>
      </c>
      <c r="H54">
        <f>AVERAGE(G49:G54)</f>
        <v>0.71483013612108481</v>
      </c>
      <c r="I54">
        <f>STDEV(G49:G54)</f>
        <v>2.5959658244722766E-2</v>
      </c>
    </row>
    <row r="55" spans="1:27">
      <c r="A55" t="s">
        <v>74</v>
      </c>
      <c r="B55" s="38">
        <v>39509</v>
      </c>
      <c r="C55" t="s">
        <v>46</v>
      </c>
      <c r="D55">
        <v>0.375</v>
      </c>
      <c r="E55">
        <v>30</v>
      </c>
      <c r="F55">
        <v>73</v>
      </c>
      <c r="G55">
        <f t="shared" si="0"/>
        <v>0.29126213592233008</v>
      </c>
      <c r="N55" s="78"/>
      <c r="O55" s="78" t="s">
        <v>44</v>
      </c>
      <c r="P55" s="78" t="s">
        <v>43</v>
      </c>
      <c r="Q55" s="78" t="s">
        <v>46</v>
      </c>
      <c r="R55" s="78" t="s">
        <v>45</v>
      </c>
      <c r="S55" s="78" t="s">
        <v>48</v>
      </c>
    </row>
    <row r="56" spans="1:27">
      <c r="A56" t="s">
        <v>74</v>
      </c>
      <c r="B56" s="38">
        <v>39509</v>
      </c>
      <c r="C56" t="s">
        <v>46</v>
      </c>
      <c r="D56">
        <v>0.375</v>
      </c>
      <c r="E56">
        <v>42</v>
      </c>
      <c r="F56">
        <v>76</v>
      </c>
      <c r="G56">
        <f t="shared" si="0"/>
        <v>0.3559322033898305</v>
      </c>
      <c r="N56" s="78">
        <v>0.75</v>
      </c>
      <c r="O56" s="78">
        <v>0.56272862131620383</v>
      </c>
      <c r="P56" s="78">
        <v>0.92823382647023767</v>
      </c>
      <c r="Q56" s="78">
        <v>0.52078198353386285</v>
      </c>
      <c r="R56" s="78">
        <v>0.21360030805857175</v>
      </c>
      <c r="S56" s="78">
        <v>0.4352311545405832</v>
      </c>
    </row>
    <row r="57" spans="1:27">
      <c r="A57" t="s">
        <v>74</v>
      </c>
      <c r="B57" s="38">
        <v>39509</v>
      </c>
      <c r="C57" t="s">
        <v>46</v>
      </c>
      <c r="D57">
        <v>0.375</v>
      </c>
      <c r="E57">
        <v>54</v>
      </c>
      <c r="F57">
        <v>80</v>
      </c>
      <c r="G57">
        <f t="shared" si="0"/>
        <v>0.40298507462686567</v>
      </c>
      <c r="N57" s="78">
        <v>0.375</v>
      </c>
      <c r="O57" s="78">
        <v>0.37142060151804107</v>
      </c>
      <c r="P57" s="78">
        <v>0.80188356680525519</v>
      </c>
      <c r="Q57" s="78">
        <v>0.30958664545101883</v>
      </c>
      <c r="R57" s="78">
        <v>0.1316968705260704</v>
      </c>
      <c r="S57" s="78">
        <v>0.28691101394235319</v>
      </c>
    </row>
    <row r="58" spans="1:27">
      <c r="A58" t="s">
        <v>74</v>
      </c>
      <c r="B58" s="38">
        <v>39509</v>
      </c>
      <c r="C58" t="s">
        <v>46</v>
      </c>
      <c r="D58">
        <v>0.375</v>
      </c>
      <c r="E58">
        <v>45</v>
      </c>
      <c r="F58">
        <v>93</v>
      </c>
      <c r="G58">
        <f t="shared" si="0"/>
        <v>0.32608695652173914</v>
      </c>
      <c r="N58" s="78">
        <v>0.188</v>
      </c>
      <c r="O58" s="78">
        <v>0.25582444926065523</v>
      </c>
      <c r="P58" s="78">
        <v>0.70526333637256988</v>
      </c>
      <c r="Q58" s="78">
        <v>0.21788023295244141</v>
      </c>
      <c r="R58" s="78">
        <v>5.9108160240914864E-2</v>
      </c>
      <c r="S58" s="78">
        <v>0.17126331628969024</v>
      </c>
    </row>
    <row r="59" spans="1:27">
      <c r="A59" t="s">
        <v>74</v>
      </c>
      <c r="B59" s="38">
        <v>39509</v>
      </c>
      <c r="C59" t="s">
        <v>46</v>
      </c>
      <c r="D59">
        <v>0.375</v>
      </c>
      <c r="E59">
        <v>56</v>
      </c>
      <c r="F59">
        <v>86</v>
      </c>
      <c r="G59">
        <f t="shared" si="0"/>
        <v>0.39436619718309857</v>
      </c>
      <c r="N59" s="78">
        <v>9.4E-2</v>
      </c>
      <c r="O59" s="78">
        <v>0.13212998615976237</v>
      </c>
      <c r="P59" s="78">
        <v>0.64372061637518263</v>
      </c>
      <c r="Q59" s="78">
        <v>0.1644887928728366</v>
      </c>
      <c r="R59" s="78">
        <v>1.71406283784333E-2</v>
      </c>
      <c r="S59" s="78">
        <v>0.10730798932528814</v>
      </c>
    </row>
    <row r="60" spans="1:27">
      <c r="A60" t="s">
        <v>74</v>
      </c>
      <c r="B60" s="38">
        <v>39509</v>
      </c>
      <c r="C60" t="s">
        <v>46</v>
      </c>
      <c r="D60">
        <v>0.375</v>
      </c>
      <c r="E60">
        <v>59</v>
      </c>
      <c r="F60">
        <v>106</v>
      </c>
      <c r="G60">
        <f t="shared" si="0"/>
        <v>0.3575757575757576</v>
      </c>
      <c r="H60">
        <f>AVERAGE(G55:G60)</f>
        <v>0.35470138753660357</v>
      </c>
      <c r="I60">
        <f>STDEV(G55:G60)</f>
        <v>4.1851434340517843E-2</v>
      </c>
      <c r="N60" s="78">
        <v>4.7E-2</v>
      </c>
      <c r="O60" s="78">
        <v>6.7001424411563856E-2</v>
      </c>
      <c r="P60" s="78">
        <v>0.51885088977377725</v>
      </c>
      <c r="Q60" s="78">
        <v>0.10879838324612635</v>
      </c>
      <c r="R60" s="78">
        <v>3.4132117465450799E-3</v>
      </c>
      <c r="S60" s="78">
        <v>8.3099230178805689E-2</v>
      </c>
    </row>
    <row r="61" spans="1:27">
      <c r="A61" t="s">
        <v>74</v>
      </c>
      <c r="B61" s="38">
        <v>39509</v>
      </c>
      <c r="C61" t="s">
        <v>46</v>
      </c>
      <c r="D61">
        <v>0.188</v>
      </c>
      <c r="E61">
        <v>43</v>
      </c>
      <c r="F61">
        <v>110</v>
      </c>
      <c r="G61">
        <f t="shared" si="0"/>
        <v>0.28104575163398693</v>
      </c>
    </row>
    <row r="62" spans="1:27">
      <c r="A62" t="s">
        <v>74</v>
      </c>
      <c r="B62" s="38">
        <v>39509</v>
      </c>
      <c r="C62" t="s">
        <v>46</v>
      </c>
      <c r="D62">
        <v>0.188</v>
      </c>
      <c r="E62">
        <v>38</v>
      </c>
      <c r="F62">
        <v>110</v>
      </c>
      <c r="G62">
        <f t="shared" si="0"/>
        <v>0.25675675675675674</v>
      </c>
      <c r="N62" s="78" t="s">
        <v>16</v>
      </c>
      <c r="O62" s="78">
        <v>8.4175084175084182E-4</v>
      </c>
      <c r="P62" s="78">
        <v>1.2040508174528794E-3</v>
      </c>
      <c r="Q62" s="78">
        <v>3.3708041879998486E-3</v>
      </c>
      <c r="R62" s="78">
        <v>1.1574074074074073E-3</v>
      </c>
      <c r="S62" s="78">
        <v>0</v>
      </c>
    </row>
    <row r="63" spans="1:27">
      <c r="A63" t="s">
        <v>74</v>
      </c>
      <c r="B63" s="38">
        <v>39509</v>
      </c>
      <c r="C63" t="s">
        <v>46</v>
      </c>
      <c r="D63">
        <v>0.188</v>
      </c>
      <c r="E63">
        <v>27</v>
      </c>
      <c r="F63">
        <v>114</v>
      </c>
      <c r="G63">
        <f t="shared" si="0"/>
        <v>0.19148936170212766</v>
      </c>
    </row>
    <row r="64" spans="1:27">
      <c r="A64" t="s">
        <v>74</v>
      </c>
      <c r="B64" s="38">
        <v>39509</v>
      </c>
      <c r="C64" t="s">
        <v>46</v>
      </c>
      <c r="D64">
        <v>0.188</v>
      </c>
      <c r="E64">
        <v>38</v>
      </c>
      <c r="F64">
        <v>96</v>
      </c>
      <c r="G64">
        <f t="shared" si="0"/>
        <v>0.28358208955223879</v>
      </c>
    </row>
    <row r="65" spans="1:9">
      <c r="A65" t="s">
        <v>74</v>
      </c>
      <c r="B65" s="38">
        <v>39509</v>
      </c>
      <c r="C65" t="s">
        <v>46</v>
      </c>
      <c r="D65">
        <v>0.188</v>
      </c>
      <c r="E65">
        <v>41</v>
      </c>
      <c r="F65">
        <v>86</v>
      </c>
      <c r="G65">
        <f t="shared" si="0"/>
        <v>0.32283464566929132</v>
      </c>
    </row>
    <row r="66" spans="1:9">
      <c r="A66" t="s">
        <v>74</v>
      </c>
      <c r="B66" s="38">
        <v>39509</v>
      </c>
      <c r="C66" t="s">
        <v>46</v>
      </c>
      <c r="D66">
        <v>0.188</v>
      </c>
      <c r="E66">
        <v>36</v>
      </c>
      <c r="F66">
        <v>102</v>
      </c>
      <c r="G66">
        <f t="shared" si="0"/>
        <v>0.2608695652173913</v>
      </c>
      <c r="H66">
        <f>AVERAGE(G61:G66)</f>
        <v>0.26609636175529877</v>
      </c>
      <c r="I66">
        <f>STDEV(G61:G66)</f>
        <v>4.3426305107273355E-2</v>
      </c>
    </row>
    <row r="67" spans="1:9">
      <c r="A67" t="s">
        <v>74</v>
      </c>
      <c r="B67" s="38">
        <v>39509</v>
      </c>
      <c r="C67" t="s">
        <v>46</v>
      </c>
      <c r="D67">
        <v>9.4E-2</v>
      </c>
      <c r="E67">
        <v>28</v>
      </c>
      <c r="F67">
        <v>131</v>
      </c>
      <c r="G67">
        <f t="shared" si="0"/>
        <v>0.1761006289308176</v>
      </c>
    </row>
    <row r="68" spans="1:9">
      <c r="A68" t="s">
        <v>74</v>
      </c>
      <c r="B68" s="38">
        <v>39509</v>
      </c>
      <c r="C68" t="s">
        <v>46</v>
      </c>
      <c r="D68">
        <v>9.4E-2</v>
      </c>
      <c r="E68">
        <v>26</v>
      </c>
      <c r="F68">
        <v>117</v>
      </c>
      <c r="G68">
        <f t="shared" si="0"/>
        <v>0.18181818181818182</v>
      </c>
    </row>
    <row r="69" spans="1:9">
      <c r="A69" t="s">
        <v>74</v>
      </c>
      <c r="B69" s="38">
        <v>39509</v>
      </c>
      <c r="C69" t="s">
        <v>46</v>
      </c>
      <c r="D69">
        <v>9.4E-2</v>
      </c>
      <c r="E69">
        <v>26</v>
      </c>
      <c r="F69">
        <v>115</v>
      </c>
      <c r="G69">
        <f t="shared" si="0"/>
        <v>0.18439716312056736</v>
      </c>
    </row>
    <row r="70" spans="1:9">
      <c r="A70" t="s">
        <v>74</v>
      </c>
      <c r="B70" s="38">
        <v>39509</v>
      </c>
      <c r="C70" t="s">
        <v>46</v>
      </c>
      <c r="D70">
        <v>9.4E-2</v>
      </c>
      <c r="E70">
        <v>17</v>
      </c>
      <c r="F70">
        <v>103</v>
      </c>
      <c r="G70">
        <f t="shared" si="0"/>
        <v>0.14166666666666666</v>
      </c>
    </row>
    <row r="71" spans="1:9">
      <c r="A71" t="s">
        <v>74</v>
      </c>
      <c r="B71" s="38">
        <v>39509</v>
      </c>
      <c r="C71" t="s">
        <v>46</v>
      </c>
      <c r="D71">
        <v>9.4E-2</v>
      </c>
      <c r="E71">
        <v>33</v>
      </c>
      <c r="F71">
        <v>98</v>
      </c>
      <c r="G71">
        <f t="shared" si="0"/>
        <v>0.25190839694656486</v>
      </c>
    </row>
    <row r="72" spans="1:9">
      <c r="A72" t="s">
        <v>74</v>
      </c>
      <c r="B72" s="38">
        <v>39509</v>
      </c>
      <c r="C72" t="s">
        <v>46</v>
      </c>
      <c r="D72">
        <v>9.4E-2</v>
      </c>
      <c r="E72" t="s">
        <v>31</v>
      </c>
      <c r="F72" t="s">
        <v>31</v>
      </c>
      <c r="G72" t="s">
        <v>31</v>
      </c>
      <c r="H72">
        <f>AVERAGE(G67:G72)</f>
        <v>0.18717820749655967</v>
      </c>
      <c r="I72">
        <f>STDEV(G67:G72)</f>
        <v>4.0063932049035224E-2</v>
      </c>
    </row>
    <row r="73" spans="1:9">
      <c r="A73" t="s">
        <v>74</v>
      </c>
      <c r="B73" s="38">
        <v>39509</v>
      </c>
      <c r="C73" t="s">
        <v>46</v>
      </c>
      <c r="D73">
        <v>4.7E-2</v>
      </c>
      <c r="E73">
        <v>23</v>
      </c>
      <c r="F73">
        <v>124</v>
      </c>
      <c r="G73">
        <f t="shared" si="0"/>
        <v>0.15646258503401361</v>
      </c>
    </row>
    <row r="74" spans="1:9">
      <c r="A74" t="s">
        <v>74</v>
      </c>
      <c r="B74" s="38">
        <v>39509</v>
      </c>
      <c r="C74" t="s">
        <v>46</v>
      </c>
      <c r="D74">
        <v>4.7E-2</v>
      </c>
      <c r="E74">
        <v>19</v>
      </c>
      <c r="F74">
        <v>103</v>
      </c>
      <c r="G74">
        <f t="shared" si="0"/>
        <v>0.15573770491803279</v>
      </c>
    </row>
    <row r="75" spans="1:9">
      <c r="A75" t="s">
        <v>74</v>
      </c>
      <c r="B75" s="38">
        <v>39509</v>
      </c>
      <c r="C75" t="s">
        <v>46</v>
      </c>
      <c r="D75">
        <v>4.7E-2</v>
      </c>
      <c r="E75">
        <v>25</v>
      </c>
      <c r="F75">
        <v>107</v>
      </c>
      <c r="G75">
        <f t="shared" si="0"/>
        <v>0.18939393939393939</v>
      </c>
    </row>
    <row r="76" spans="1:9">
      <c r="A76" t="s">
        <v>74</v>
      </c>
      <c r="B76" s="38">
        <v>39509</v>
      </c>
      <c r="C76" t="s">
        <v>46</v>
      </c>
      <c r="D76">
        <v>4.7E-2</v>
      </c>
      <c r="E76">
        <v>24</v>
      </c>
      <c r="F76">
        <v>123</v>
      </c>
      <c r="G76">
        <f t="shared" si="0"/>
        <v>0.16326530612244897</v>
      </c>
    </row>
    <row r="77" spans="1:9">
      <c r="A77" t="s">
        <v>74</v>
      </c>
      <c r="B77" s="38">
        <v>39509</v>
      </c>
      <c r="C77" t="s">
        <v>46</v>
      </c>
      <c r="D77">
        <v>4.7E-2</v>
      </c>
      <c r="E77">
        <v>16</v>
      </c>
      <c r="F77">
        <v>120</v>
      </c>
      <c r="G77">
        <f t="shared" si="0"/>
        <v>0.11764705882352941</v>
      </c>
    </row>
    <row r="78" spans="1:9">
      <c r="A78" t="s">
        <v>74</v>
      </c>
      <c r="B78" s="38">
        <v>39509</v>
      </c>
      <c r="C78" t="s">
        <v>46</v>
      </c>
      <c r="D78">
        <v>4.7E-2</v>
      </c>
      <c r="E78" t="s">
        <v>31</v>
      </c>
      <c r="F78" t="s">
        <v>31</v>
      </c>
      <c r="G78" t="s">
        <v>31</v>
      </c>
      <c r="H78">
        <f>AVERAGE(G73:G78)</f>
        <v>0.15650131885839286</v>
      </c>
      <c r="I78">
        <f>STDEV(G73:G78)</f>
        <v>2.5680314147317269E-2</v>
      </c>
    </row>
    <row r="79" spans="1:9">
      <c r="A79" t="s">
        <v>74</v>
      </c>
      <c r="B79" s="38">
        <v>39509</v>
      </c>
      <c r="C79" t="s">
        <v>46</v>
      </c>
      <c r="D79" t="s">
        <v>16</v>
      </c>
      <c r="E79">
        <v>2</v>
      </c>
      <c r="F79">
        <v>112</v>
      </c>
      <c r="G79">
        <f t="shared" ref="G79:G158" si="6" xml:space="preserve"> E79/ (E79+F79)</f>
        <v>1.7543859649122806E-2</v>
      </c>
    </row>
    <row r="80" spans="1:9">
      <c r="A80" t="s">
        <v>74</v>
      </c>
      <c r="B80" s="38">
        <v>39509</v>
      </c>
      <c r="C80" t="s">
        <v>46</v>
      </c>
      <c r="D80" t="s">
        <v>16</v>
      </c>
      <c r="E80">
        <v>1</v>
      </c>
      <c r="F80">
        <v>99</v>
      </c>
      <c r="G80">
        <f t="shared" si="6"/>
        <v>0.01</v>
      </c>
    </row>
    <row r="81" spans="1:9">
      <c r="A81" t="s">
        <v>74</v>
      </c>
      <c r="B81" s="38">
        <v>39509</v>
      </c>
      <c r="C81" t="s">
        <v>46</v>
      </c>
      <c r="D81" t="s">
        <v>16</v>
      </c>
      <c r="E81">
        <v>0</v>
      </c>
      <c r="F81">
        <v>117</v>
      </c>
      <c r="G81">
        <f t="shared" si="6"/>
        <v>0</v>
      </c>
    </row>
    <row r="82" spans="1:9">
      <c r="A82" t="s">
        <v>74</v>
      </c>
      <c r="B82" s="38">
        <v>39509</v>
      </c>
      <c r="C82" t="s">
        <v>46</v>
      </c>
      <c r="D82" t="s">
        <v>16</v>
      </c>
      <c r="E82">
        <v>1</v>
      </c>
      <c r="F82">
        <v>130</v>
      </c>
      <c r="G82">
        <f t="shared" si="6"/>
        <v>7.6335877862595417E-3</v>
      </c>
    </row>
    <row r="83" spans="1:9">
      <c r="A83" t="s">
        <v>74</v>
      </c>
      <c r="B83" s="38">
        <v>39509</v>
      </c>
      <c r="C83" t="s">
        <v>46</v>
      </c>
      <c r="D83" t="s">
        <v>16</v>
      </c>
      <c r="E83">
        <v>2</v>
      </c>
      <c r="F83">
        <v>128</v>
      </c>
      <c r="G83">
        <f t="shared" si="6"/>
        <v>1.5384615384615385E-2</v>
      </c>
    </row>
    <row r="84" spans="1:9">
      <c r="A84" t="s">
        <v>74</v>
      </c>
      <c r="B84" s="38">
        <v>39509</v>
      </c>
      <c r="C84" t="s">
        <v>46</v>
      </c>
      <c r="D84" t="s">
        <v>16</v>
      </c>
      <c r="E84" t="s">
        <v>31</v>
      </c>
      <c r="F84" t="s">
        <v>31</v>
      </c>
      <c r="G84" t="s">
        <v>31</v>
      </c>
      <c r="H84">
        <f>AVERAGE(G79:G84)</f>
        <v>1.0112412563999546E-2</v>
      </c>
      <c r="I84">
        <f>STDEV(G79:G84)</f>
        <v>6.9181035170145294E-3</v>
      </c>
    </row>
    <row r="85" spans="1:9">
      <c r="A85" t="s">
        <v>74</v>
      </c>
      <c r="B85" s="38">
        <v>39509</v>
      </c>
      <c r="C85" t="s">
        <v>43</v>
      </c>
      <c r="D85">
        <v>0.75</v>
      </c>
      <c r="E85">
        <v>119</v>
      </c>
      <c r="F85">
        <v>2</v>
      </c>
      <c r="G85">
        <f t="shared" si="6"/>
        <v>0.98347107438016534</v>
      </c>
    </row>
    <row r="86" spans="1:9">
      <c r="A86" t="s">
        <v>74</v>
      </c>
      <c r="B86" s="38">
        <v>39509</v>
      </c>
      <c r="C86" t="s">
        <v>43</v>
      </c>
      <c r="D86">
        <v>0.75</v>
      </c>
      <c r="E86">
        <v>120</v>
      </c>
      <c r="F86">
        <v>6</v>
      </c>
      <c r="G86">
        <f t="shared" si="6"/>
        <v>0.95238095238095233</v>
      </c>
    </row>
    <row r="87" spans="1:9">
      <c r="A87" t="s">
        <v>74</v>
      </c>
      <c r="B87" s="38">
        <v>39509</v>
      </c>
      <c r="C87" t="s">
        <v>43</v>
      </c>
      <c r="D87">
        <v>0.75</v>
      </c>
      <c r="E87">
        <v>137</v>
      </c>
      <c r="F87">
        <v>7</v>
      </c>
      <c r="G87">
        <f t="shared" si="6"/>
        <v>0.95138888888888884</v>
      </c>
    </row>
    <row r="88" spans="1:9">
      <c r="A88" t="s">
        <v>74</v>
      </c>
      <c r="B88" s="38">
        <v>39509</v>
      </c>
      <c r="C88" t="s">
        <v>43</v>
      </c>
      <c r="D88">
        <v>0.75</v>
      </c>
      <c r="E88">
        <v>104</v>
      </c>
      <c r="F88">
        <v>9</v>
      </c>
      <c r="G88">
        <f t="shared" si="6"/>
        <v>0.92035398230088494</v>
      </c>
    </row>
    <row r="89" spans="1:9">
      <c r="A89" t="s">
        <v>74</v>
      </c>
      <c r="B89" s="38">
        <v>39509</v>
      </c>
      <c r="C89" t="s">
        <v>43</v>
      </c>
      <c r="D89">
        <v>0.75</v>
      </c>
      <c r="E89">
        <v>91</v>
      </c>
      <c r="F89">
        <v>6</v>
      </c>
      <c r="G89">
        <f t="shared" si="6"/>
        <v>0.93814432989690721</v>
      </c>
    </row>
    <row r="90" spans="1:9">
      <c r="A90" t="s">
        <v>74</v>
      </c>
      <c r="B90" s="38">
        <v>39509</v>
      </c>
      <c r="C90" t="s">
        <v>43</v>
      </c>
      <c r="D90">
        <v>0.75</v>
      </c>
      <c r="E90">
        <v>130</v>
      </c>
      <c r="F90">
        <v>5</v>
      </c>
      <c r="G90">
        <f t="shared" si="6"/>
        <v>0.96296296296296291</v>
      </c>
      <c r="H90">
        <f>AVERAGE(G85:G90)</f>
        <v>0.95145036513512693</v>
      </c>
      <c r="I90">
        <f>STDEV(G85:G90)</f>
        <v>2.1460527022355305E-2</v>
      </c>
    </row>
    <row r="91" spans="1:9">
      <c r="A91" t="s">
        <v>74</v>
      </c>
      <c r="B91" s="38">
        <v>39509</v>
      </c>
      <c r="C91" t="s">
        <v>43</v>
      </c>
      <c r="D91">
        <v>0.375</v>
      </c>
      <c r="E91">
        <v>135</v>
      </c>
      <c r="F91">
        <v>31</v>
      </c>
      <c r="G91">
        <f t="shared" si="6"/>
        <v>0.81325301204819278</v>
      </c>
    </row>
    <row r="92" spans="1:9">
      <c r="A92" t="s">
        <v>74</v>
      </c>
      <c r="B92" s="38">
        <v>39509</v>
      </c>
      <c r="C92" t="s">
        <v>43</v>
      </c>
      <c r="D92">
        <v>0.375</v>
      </c>
      <c r="E92">
        <v>99</v>
      </c>
      <c r="F92">
        <v>39</v>
      </c>
      <c r="G92">
        <f t="shared" si="6"/>
        <v>0.71739130434782605</v>
      </c>
    </row>
    <row r="93" spans="1:9">
      <c r="A93" t="s">
        <v>74</v>
      </c>
      <c r="B93" s="38">
        <v>39509</v>
      </c>
      <c r="C93" t="s">
        <v>43</v>
      </c>
      <c r="D93">
        <v>0.375</v>
      </c>
      <c r="E93">
        <v>139</v>
      </c>
      <c r="F93">
        <v>41</v>
      </c>
      <c r="G93">
        <f t="shared" si="6"/>
        <v>0.77222222222222225</v>
      </c>
    </row>
    <row r="94" spans="1:9">
      <c r="A94" t="s">
        <v>74</v>
      </c>
      <c r="B94" s="38">
        <v>39509</v>
      </c>
      <c r="C94" t="s">
        <v>43</v>
      </c>
      <c r="D94">
        <v>0.375</v>
      </c>
      <c r="E94">
        <v>127</v>
      </c>
      <c r="F94">
        <v>30</v>
      </c>
      <c r="G94">
        <f t="shared" si="6"/>
        <v>0.80891719745222934</v>
      </c>
    </row>
    <row r="95" spans="1:9">
      <c r="A95" t="s">
        <v>74</v>
      </c>
      <c r="B95" s="38">
        <v>39509</v>
      </c>
      <c r="C95" t="s">
        <v>43</v>
      </c>
      <c r="D95">
        <v>0.375</v>
      </c>
      <c r="E95">
        <v>124</v>
      </c>
      <c r="F95">
        <v>18</v>
      </c>
      <c r="G95">
        <f t="shared" si="6"/>
        <v>0.87323943661971826</v>
      </c>
    </row>
    <row r="96" spans="1:9">
      <c r="A96" t="s">
        <v>74</v>
      </c>
      <c r="B96" s="38">
        <v>39509</v>
      </c>
      <c r="C96" t="s">
        <v>43</v>
      </c>
      <c r="D96">
        <v>0.375</v>
      </c>
      <c r="E96" t="s">
        <v>31</v>
      </c>
      <c r="F96" t="s">
        <v>31</v>
      </c>
      <c r="G96" t="s">
        <v>31</v>
      </c>
      <c r="H96">
        <f>AVERAGE(G91:G96)</f>
        <v>0.79700463453803772</v>
      </c>
      <c r="I96">
        <f>STDEV(G91:G96)</f>
        <v>5.7380559163138056E-2</v>
      </c>
    </row>
    <row r="97" spans="1:9">
      <c r="A97" t="s">
        <v>74</v>
      </c>
      <c r="B97" s="38">
        <v>39509</v>
      </c>
      <c r="C97" t="s">
        <v>43</v>
      </c>
      <c r="D97">
        <v>0.188</v>
      </c>
      <c r="E97">
        <v>116</v>
      </c>
      <c r="F97">
        <v>32</v>
      </c>
      <c r="G97">
        <f t="shared" si="6"/>
        <v>0.78378378378378377</v>
      </c>
    </row>
    <row r="98" spans="1:9">
      <c r="A98" t="s">
        <v>74</v>
      </c>
      <c r="B98" s="38">
        <v>39509</v>
      </c>
      <c r="C98" t="s">
        <v>43</v>
      </c>
      <c r="D98">
        <v>0.188</v>
      </c>
      <c r="E98">
        <v>137</v>
      </c>
      <c r="F98">
        <v>50</v>
      </c>
      <c r="G98">
        <f t="shared" si="6"/>
        <v>0.73262032085561501</v>
      </c>
    </row>
    <row r="99" spans="1:9">
      <c r="A99" t="s">
        <v>74</v>
      </c>
      <c r="B99" s="38">
        <v>39509</v>
      </c>
      <c r="C99" t="s">
        <v>43</v>
      </c>
      <c r="D99">
        <v>0.188</v>
      </c>
      <c r="E99">
        <v>122</v>
      </c>
      <c r="F99">
        <v>52</v>
      </c>
      <c r="G99">
        <f t="shared" si="6"/>
        <v>0.70114942528735635</v>
      </c>
    </row>
    <row r="100" spans="1:9">
      <c r="A100" t="s">
        <v>74</v>
      </c>
      <c r="B100" s="38">
        <v>39509</v>
      </c>
      <c r="C100" t="s">
        <v>43</v>
      </c>
      <c r="D100">
        <v>0.188</v>
      </c>
      <c r="E100">
        <v>91</v>
      </c>
      <c r="F100">
        <v>37</v>
      </c>
      <c r="G100">
        <f t="shared" si="6"/>
        <v>0.7109375</v>
      </c>
    </row>
    <row r="101" spans="1:9">
      <c r="A101" t="s">
        <v>74</v>
      </c>
      <c r="B101" s="38">
        <v>39509</v>
      </c>
      <c r="C101" t="s">
        <v>43</v>
      </c>
      <c r="D101">
        <v>0.188</v>
      </c>
      <c r="E101">
        <v>105</v>
      </c>
      <c r="F101">
        <v>52</v>
      </c>
      <c r="G101">
        <f t="shared" si="6"/>
        <v>0.66878980891719741</v>
      </c>
    </row>
    <row r="102" spans="1:9">
      <c r="A102" t="s">
        <v>74</v>
      </c>
      <c r="B102" s="38">
        <v>39509</v>
      </c>
      <c r="C102" t="s">
        <v>43</v>
      </c>
      <c r="D102">
        <v>0.188</v>
      </c>
      <c r="E102">
        <v>95</v>
      </c>
      <c r="F102">
        <v>40</v>
      </c>
      <c r="G102">
        <f t="shared" si="6"/>
        <v>0.70370370370370372</v>
      </c>
      <c r="H102">
        <f>AVERAGE(G97:G102)</f>
        <v>0.71683075709127608</v>
      </c>
      <c r="I102">
        <f>STDEV(G97:G102)</f>
        <v>3.8711509878970964E-2</v>
      </c>
    </row>
    <row r="103" spans="1:9">
      <c r="A103" t="s">
        <v>74</v>
      </c>
      <c r="B103" s="38">
        <v>39509</v>
      </c>
      <c r="C103" t="s">
        <v>43</v>
      </c>
      <c r="D103">
        <v>9.4E-2</v>
      </c>
      <c r="E103">
        <v>93</v>
      </c>
      <c r="F103">
        <v>46</v>
      </c>
      <c r="G103">
        <f t="shared" si="6"/>
        <v>0.6690647482014388</v>
      </c>
    </row>
    <row r="104" spans="1:9">
      <c r="A104" t="s">
        <v>74</v>
      </c>
      <c r="B104" s="38">
        <v>39509</v>
      </c>
      <c r="C104" t="s">
        <v>43</v>
      </c>
      <c r="D104">
        <v>9.4E-2</v>
      </c>
      <c r="E104">
        <v>114</v>
      </c>
      <c r="F104">
        <v>45</v>
      </c>
      <c r="G104">
        <f t="shared" si="6"/>
        <v>0.71698113207547165</v>
      </c>
    </row>
    <row r="105" spans="1:9">
      <c r="A105" t="s">
        <v>74</v>
      </c>
      <c r="B105" s="38">
        <v>39509</v>
      </c>
      <c r="C105" t="s">
        <v>43</v>
      </c>
      <c r="D105">
        <v>9.4E-2</v>
      </c>
      <c r="E105">
        <v>77</v>
      </c>
      <c r="F105">
        <v>22</v>
      </c>
      <c r="G105">
        <f t="shared" si="6"/>
        <v>0.77777777777777779</v>
      </c>
    </row>
    <row r="106" spans="1:9">
      <c r="A106" t="s">
        <v>74</v>
      </c>
      <c r="B106" s="38">
        <v>39509</v>
      </c>
      <c r="C106" t="s">
        <v>43</v>
      </c>
      <c r="D106">
        <v>9.4E-2</v>
      </c>
      <c r="E106" t="s">
        <v>31</v>
      </c>
      <c r="F106" t="s">
        <v>31</v>
      </c>
      <c r="G106" t="s">
        <v>31</v>
      </c>
    </row>
    <row r="107" spans="1:9">
      <c r="A107" t="s">
        <v>74</v>
      </c>
      <c r="B107" s="38">
        <v>39509</v>
      </c>
      <c r="C107" t="s">
        <v>43</v>
      </c>
      <c r="D107">
        <v>9.4E-2</v>
      </c>
      <c r="E107" t="s">
        <v>31</v>
      </c>
      <c r="F107" t="s">
        <v>31</v>
      </c>
      <c r="G107" t="s">
        <v>31</v>
      </c>
    </row>
    <row r="108" spans="1:9">
      <c r="A108" t="s">
        <v>74</v>
      </c>
      <c r="B108" s="38">
        <v>39509</v>
      </c>
      <c r="C108" t="s">
        <v>43</v>
      </c>
      <c r="D108">
        <v>9.4E-2</v>
      </c>
      <c r="E108" t="s">
        <v>31</v>
      </c>
      <c r="F108" t="s">
        <v>31</v>
      </c>
      <c r="G108" t="s">
        <v>31</v>
      </c>
      <c r="H108">
        <f>AVERAGE(G103:G108)</f>
        <v>0.72127455268489615</v>
      </c>
      <c r="I108">
        <f>STDEV(G103:G108)</f>
        <v>5.4483536920004218E-2</v>
      </c>
    </row>
    <row r="109" spans="1:9">
      <c r="A109" t="s">
        <v>74</v>
      </c>
      <c r="B109" s="38">
        <v>39509</v>
      </c>
      <c r="C109" t="s">
        <v>43</v>
      </c>
      <c r="D109">
        <v>4.7E-2</v>
      </c>
      <c r="E109">
        <v>77</v>
      </c>
      <c r="F109">
        <v>63</v>
      </c>
      <c r="G109">
        <f t="shared" si="6"/>
        <v>0.55000000000000004</v>
      </c>
    </row>
    <row r="110" spans="1:9">
      <c r="A110" t="s">
        <v>74</v>
      </c>
      <c r="B110" s="38">
        <v>39509</v>
      </c>
      <c r="C110" t="s">
        <v>43</v>
      </c>
      <c r="D110">
        <v>4.7E-2</v>
      </c>
      <c r="E110">
        <v>82</v>
      </c>
      <c r="F110">
        <v>50</v>
      </c>
      <c r="G110">
        <f t="shared" si="6"/>
        <v>0.62121212121212122</v>
      </c>
    </row>
    <row r="111" spans="1:9">
      <c r="A111" t="s">
        <v>74</v>
      </c>
      <c r="B111" s="38">
        <v>39509</v>
      </c>
      <c r="C111" t="s">
        <v>43</v>
      </c>
      <c r="D111">
        <v>4.7E-2</v>
      </c>
      <c r="E111" t="s">
        <v>31</v>
      </c>
      <c r="F111" t="s">
        <v>31</v>
      </c>
      <c r="G111" t="s">
        <v>31</v>
      </c>
    </row>
    <row r="112" spans="1:9">
      <c r="A112" t="s">
        <v>74</v>
      </c>
      <c r="B112" s="38">
        <v>39509</v>
      </c>
      <c r="C112" t="s">
        <v>43</v>
      </c>
      <c r="D112">
        <v>4.7E-2</v>
      </c>
      <c r="E112">
        <v>69</v>
      </c>
      <c r="F112">
        <v>25</v>
      </c>
      <c r="G112">
        <f t="shared" si="6"/>
        <v>0.73404255319148937</v>
      </c>
    </row>
    <row r="113" spans="1:9">
      <c r="A113" t="s">
        <v>74</v>
      </c>
      <c r="B113" s="38">
        <v>39509</v>
      </c>
      <c r="C113" t="s">
        <v>43</v>
      </c>
      <c r="D113">
        <v>4.7E-2</v>
      </c>
      <c r="E113">
        <v>93</v>
      </c>
      <c r="F113">
        <v>55</v>
      </c>
      <c r="G113">
        <f t="shared" si="6"/>
        <v>0.6283783783783784</v>
      </c>
    </row>
    <row r="114" spans="1:9">
      <c r="A114" t="s">
        <v>74</v>
      </c>
      <c r="B114" s="38">
        <v>39509</v>
      </c>
      <c r="C114" t="s">
        <v>43</v>
      </c>
      <c r="D114">
        <v>4.7E-2</v>
      </c>
      <c r="E114">
        <v>87</v>
      </c>
      <c r="F114">
        <v>48</v>
      </c>
      <c r="G114">
        <f t="shared" si="6"/>
        <v>0.64444444444444449</v>
      </c>
      <c r="H114">
        <f>AVERAGE(G109:G114)</f>
        <v>0.63561549944528672</v>
      </c>
      <c r="I114">
        <f>STDEV(G109:G114)</f>
        <v>6.5870483052135012E-2</v>
      </c>
    </row>
    <row r="115" spans="1:9">
      <c r="A115" t="s">
        <v>74</v>
      </c>
      <c r="B115" s="38">
        <v>39509</v>
      </c>
      <c r="C115" t="s">
        <v>43</v>
      </c>
      <c r="D115" t="s">
        <v>16</v>
      </c>
      <c r="E115">
        <v>0</v>
      </c>
      <c r="F115">
        <v>85</v>
      </c>
      <c r="G115">
        <f t="shared" si="6"/>
        <v>0</v>
      </c>
    </row>
    <row r="116" spans="1:9">
      <c r="A116" t="s">
        <v>74</v>
      </c>
      <c r="B116" s="38">
        <v>39509</v>
      </c>
      <c r="C116" t="s">
        <v>43</v>
      </c>
      <c r="D116" t="s">
        <v>16</v>
      </c>
      <c r="E116">
        <v>0</v>
      </c>
      <c r="F116">
        <v>94</v>
      </c>
      <c r="G116">
        <f t="shared" si="6"/>
        <v>0</v>
      </c>
    </row>
    <row r="117" spans="1:9">
      <c r="A117" t="s">
        <v>74</v>
      </c>
      <c r="B117" s="38">
        <v>39509</v>
      </c>
      <c r="C117" t="s">
        <v>43</v>
      </c>
      <c r="D117" t="s">
        <v>16</v>
      </c>
      <c r="E117">
        <v>1</v>
      </c>
      <c r="F117">
        <v>87</v>
      </c>
      <c r="G117">
        <f t="shared" si="6"/>
        <v>1.1363636363636364E-2</v>
      </c>
    </row>
    <row r="118" spans="1:9">
      <c r="A118" t="s">
        <v>74</v>
      </c>
      <c r="B118" s="38">
        <v>39509</v>
      </c>
      <c r="C118" t="s">
        <v>43</v>
      </c>
      <c r="D118" t="s">
        <v>16</v>
      </c>
      <c r="E118">
        <v>1</v>
      </c>
      <c r="F118">
        <v>96</v>
      </c>
      <c r="G118">
        <f t="shared" si="6"/>
        <v>1.0309278350515464E-2</v>
      </c>
    </row>
    <row r="119" spans="1:9">
      <c r="A119" t="s">
        <v>74</v>
      </c>
      <c r="B119" s="38">
        <v>39509</v>
      </c>
      <c r="C119" t="s">
        <v>43</v>
      </c>
      <c r="D119" t="s">
        <v>16</v>
      </c>
      <c r="E119">
        <v>0</v>
      </c>
      <c r="F119">
        <v>43</v>
      </c>
      <c r="G119">
        <f t="shared" si="6"/>
        <v>0</v>
      </c>
    </row>
    <row r="120" spans="1:9">
      <c r="A120" t="s">
        <v>74</v>
      </c>
      <c r="B120" s="38">
        <v>39509</v>
      </c>
      <c r="C120" t="s">
        <v>43</v>
      </c>
      <c r="D120" t="s">
        <v>16</v>
      </c>
      <c r="E120">
        <v>0</v>
      </c>
      <c r="F120">
        <v>81</v>
      </c>
      <c r="G120">
        <f t="shared" si="6"/>
        <v>0</v>
      </c>
      <c r="H120">
        <f>AVERAGE(G115:G120)</f>
        <v>3.6121524523586384E-3</v>
      </c>
      <c r="I120">
        <f>STDEV(G115:G120)</f>
        <v>5.6058465815411393E-3</v>
      </c>
    </row>
    <row r="121" spans="1:9">
      <c r="A121" t="s">
        <v>75</v>
      </c>
      <c r="B121" t="s">
        <v>76</v>
      </c>
      <c r="C121" t="s">
        <v>44</v>
      </c>
      <c r="D121">
        <v>0.75</v>
      </c>
      <c r="E121">
        <v>48</v>
      </c>
      <c r="F121">
        <v>33</v>
      </c>
      <c r="G121">
        <f t="shared" si="6"/>
        <v>0.59259259259259256</v>
      </c>
    </row>
    <row r="122" spans="1:9">
      <c r="A122" t="s">
        <v>75</v>
      </c>
      <c r="B122" t="s">
        <v>76</v>
      </c>
      <c r="C122" t="s">
        <v>44</v>
      </c>
      <c r="D122">
        <v>0.75</v>
      </c>
      <c r="E122">
        <v>59</v>
      </c>
      <c r="F122">
        <v>49</v>
      </c>
      <c r="G122">
        <f t="shared" si="6"/>
        <v>0.54629629629629628</v>
      </c>
    </row>
    <row r="123" spans="1:9">
      <c r="A123" t="s">
        <v>75</v>
      </c>
      <c r="B123" t="s">
        <v>76</v>
      </c>
      <c r="C123" t="s">
        <v>44</v>
      </c>
      <c r="D123">
        <v>0.75</v>
      </c>
      <c r="E123">
        <v>52</v>
      </c>
      <c r="F123">
        <v>23</v>
      </c>
      <c r="G123">
        <f t="shared" si="6"/>
        <v>0.69333333333333336</v>
      </c>
    </row>
    <row r="124" spans="1:9">
      <c r="A124" t="s">
        <v>75</v>
      </c>
      <c r="B124" t="s">
        <v>76</v>
      </c>
      <c r="C124" t="s">
        <v>44</v>
      </c>
      <c r="D124">
        <v>0.75</v>
      </c>
      <c r="E124">
        <v>54</v>
      </c>
      <c r="F124">
        <v>31</v>
      </c>
      <c r="G124">
        <f t="shared" si="6"/>
        <v>0.63529411764705879</v>
      </c>
    </row>
    <row r="125" spans="1:9">
      <c r="A125" t="s">
        <v>75</v>
      </c>
      <c r="B125" t="s">
        <v>76</v>
      </c>
      <c r="C125" t="s">
        <v>44</v>
      </c>
      <c r="D125">
        <v>0.75</v>
      </c>
      <c r="E125">
        <v>53</v>
      </c>
      <c r="F125">
        <v>47</v>
      </c>
      <c r="G125">
        <f t="shared" si="6"/>
        <v>0.53</v>
      </c>
    </row>
    <row r="126" spans="1:9">
      <c r="A126" t="s">
        <v>75</v>
      </c>
      <c r="B126" t="s">
        <v>76</v>
      </c>
      <c r="C126" t="s">
        <v>44</v>
      </c>
      <c r="D126">
        <v>0.75</v>
      </c>
      <c r="E126">
        <v>59</v>
      </c>
      <c r="F126">
        <v>30</v>
      </c>
      <c r="G126">
        <f t="shared" si="6"/>
        <v>0.6629213483146067</v>
      </c>
      <c r="H126">
        <f>AVERAGE(G121:G126)</f>
        <v>0.61007294803064804</v>
      </c>
      <c r="I126">
        <f>STDEV(G121:G126)</f>
        <v>6.5032382255532623E-2</v>
      </c>
    </row>
    <row r="127" spans="1:9">
      <c r="A127" t="s">
        <v>75</v>
      </c>
      <c r="B127" t="s">
        <v>76</v>
      </c>
      <c r="C127" t="s">
        <v>44</v>
      </c>
      <c r="D127">
        <v>0.375</v>
      </c>
      <c r="E127">
        <v>41</v>
      </c>
      <c r="F127">
        <v>39</v>
      </c>
      <c r="G127">
        <f t="shared" si="6"/>
        <v>0.51249999999999996</v>
      </c>
    </row>
    <row r="128" spans="1:9">
      <c r="A128" t="s">
        <v>75</v>
      </c>
      <c r="B128" t="s">
        <v>76</v>
      </c>
      <c r="C128" t="s">
        <v>44</v>
      </c>
      <c r="D128">
        <v>0.375</v>
      </c>
      <c r="E128">
        <v>42</v>
      </c>
      <c r="F128">
        <v>61</v>
      </c>
      <c r="G128">
        <f t="shared" si="6"/>
        <v>0.40776699029126212</v>
      </c>
    </row>
    <row r="129" spans="1:9">
      <c r="A129" t="s">
        <v>75</v>
      </c>
      <c r="B129" t="s">
        <v>76</v>
      </c>
      <c r="C129" t="s">
        <v>44</v>
      </c>
      <c r="D129">
        <v>0.375</v>
      </c>
      <c r="E129">
        <v>41</v>
      </c>
      <c r="F129">
        <v>59</v>
      </c>
      <c r="G129">
        <f t="shared" si="6"/>
        <v>0.41</v>
      </c>
    </row>
    <row r="130" spans="1:9">
      <c r="A130" t="s">
        <v>75</v>
      </c>
      <c r="B130" t="s">
        <v>76</v>
      </c>
      <c r="C130" t="s">
        <v>44</v>
      </c>
      <c r="D130">
        <v>0.375</v>
      </c>
      <c r="E130">
        <v>35</v>
      </c>
      <c r="F130">
        <v>47</v>
      </c>
      <c r="G130">
        <f t="shared" si="6"/>
        <v>0.42682926829268292</v>
      </c>
    </row>
    <row r="131" spans="1:9">
      <c r="A131" t="s">
        <v>75</v>
      </c>
      <c r="B131" t="s">
        <v>76</v>
      </c>
      <c r="C131" t="s">
        <v>44</v>
      </c>
      <c r="D131">
        <v>0.375</v>
      </c>
      <c r="E131">
        <v>46</v>
      </c>
      <c r="F131">
        <v>46</v>
      </c>
      <c r="G131">
        <f t="shared" si="6"/>
        <v>0.5</v>
      </c>
    </row>
    <row r="132" spans="1:9">
      <c r="A132" t="s">
        <v>75</v>
      </c>
      <c r="B132" t="s">
        <v>76</v>
      </c>
      <c r="C132" t="s">
        <v>44</v>
      </c>
      <c r="D132">
        <v>0.375</v>
      </c>
      <c r="E132">
        <v>28</v>
      </c>
      <c r="F132">
        <v>42</v>
      </c>
      <c r="G132">
        <f t="shared" si="6"/>
        <v>0.4</v>
      </c>
      <c r="H132">
        <f>AVERAGE(G127:G132)</f>
        <v>0.44284937643065753</v>
      </c>
      <c r="I132">
        <f>STDEV(G127:G132)</f>
        <v>5.003992688309622E-2</v>
      </c>
    </row>
    <row r="133" spans="1:9">
      <c r="A133" t="s">
        <v>75</v>
      </c>
      <c r="B133" t="s">
        <v>76</v>
      </c>
      <c r="C133" t="s">
        <v>44</v>
      </c>
      <c r="D133">
        <v>0.188</v>
      </c>
      <c r="E133">
        <v>39</v>
      </c>
      <c r="F133">
        <v>27</v>
      </c>
      <c r="G133">
        <f t="shared" si="6"/>
        <v>0.59090909090909094</v>
      </c>
    </row>
    <row r="134" spans="1:9">
      <c r="A134" t="s">
        <v>75</v>
      </c>
      <c r="B134" t="s">
        <v>76</v>
      </c>
      <c r="C134" t="s">
        <v>44</v>
      </c>
      <c r="D134">
        <v>0.188</v>
      </c>
      <c r="E134">
        <v>27</v>
      </c>
      <c r="F134">
        <v>59</v>
      </c>
      <c r="G134">
        <f t="shared" si="6"/>
        <v>0.31395348837209303</v>
      </c>
    </row>
    <row r="135" spans="1:9">
      <c r="A135" t="s">
        <v>75</v>
      </c>
      <c r="B135" t="s">
        <v>76</v>
      </c>
      <c r="C135" t="s">
        <v>44</v>
      </c>
      <c r="D135">
        <v>0.188</v>
      </c>
      <c r="E135">
        <v>16</v>
      </c>
      <c r="F135">
        <v>59</v>
      </c>
      <c r="G135">
        <f t="shared" si="6"/>
        <v>0.21333333333333335</v>
      </c>
    </row>
    <row r="136" spans="1:9">
      <c r="A136" t="s">
        <v>75</v>
      </c>
      <c r="B136" t="s">
        <v>76</v>
      </c>
      <c r="C136" t="s">
        <v>44</v>
      </c>
      <c r="D136">
        <v>0.188</v>
      </c>
      <c r="E136">
        <v>24</v>
      </c>
      <c r="F136">
        <v>69</v>
      </c>
      <c r="G136">
        <f t="shared" si="6"/>
        <v>0.25806451612903225</v>
      </c>
    </row>
    <row r="137" spans="1:9">
      <c r="A137" t="s">
        <v>75</v>
      </c>
      <c r="B137" t="s">
        <v>76</v>
      </c>
      <c r="C137" t="s">
        <v>44</v>
      </c>
      <c r="D137">
        <v>0.188</v>
      </c>
      <c r="E137">
        <v>27</v>
      </c>
      <c r="F137">
        <v>59</v>
      </c>
      <c r="G137">
        <f t="shared" si="6"/>
        <v>0.31395348837209303</v>
      </c>
    </row>
    <row r="138" spans="1:9">
      <c r="A138" t="s">
        <v>75</v>
      </c>
      <c r="B138" t="s">
        <v>76</v>
      </c>
      <c r="C138" t="s">
        <v>44</v>
      </c>
      <c r="D138">
        <v>0.188</v>
      </c>
      <c r="E138">
        <v>23</v>
      </c>
      <c r="F138">
        <v>82</v>
      </c>
      <c r="G138">
        <f t="shared" si="6"/>
        <v>0.21904761904761905</v>
      </c>
      <c r="H138">
        <f>AVERAGE(G133:G138)</f>
        <v>0.31821025602721026</v>
      </c>
      <c r="I138">
        <f>STDEV(G133:G138)</f>
        <v>0.1406064025583881</v>
      </c>
    </row>
    <row r="139" spans="1:9">
      <c r="A139" t="s">
        <v>75</v>
      </c>
      <c r="B139" t="s">
        <v>76</v>
      </c>
      <c r="C139" t="s">
        <v>44</v>
      </c>
      <c r="D139">
        <v>9.4E-2</v>
      </c>
      <c r="E139">
        <v>12</v>
      </c>
      <c r="F139">
        <v>85</v>
      </c>
      <c r="G139">
        <f t="shared" si="6"/>
        <v>0.12371134020618557</v>
      </c>
    </row>
    <row r="140" spans="1:9">
      <c r="A140" t="s">
        <v>75</v>
      </c>
      <c r="B140" t="s">
        <v>76</v>
      </c>
      <c r="C140" t="s">
        <v>44</v>
      </c>
      <c r="D140">
        <v>9.4E-2</v>
      </c>
      <c r="E140">
        <v>10</v>
      </c>
      <c r="F140">
        <v>89</v>
      </c>
      <c r="G140">
        <f t="shared" si="6"/>
        <v>0.10101010101010101</v>
      </c>
    </row>
    <row r="141" spans="1:9">
      <c r="A141" t="s">
        <v>75</v>
      </c>
      <c r="B141" t="s">
        <v>76</v>
      </c>
      <c r="C141" t="s">
        <v>44</v>
      </c>
      <c r="D141">
        <v>9.4E-2</v>
      </c>
      <c r="E141">
        <v>13</v>
      </c>
      <c r="F141">
        <v>73</v>
      </c>
      <c r="G141">
        <f t="shared" si="6"/>
        <v>0.15116279069767441</v>
      </c>
    </row>
    <row r="142" spans="1:9">
      <c r="A142" t="s">
        <v>75</v>
      </c>
      <c r="B142" t="s">
        <v>76</v>
      </c>
      <c r="C142" t="s">
        <v>44</v>
      </c>
      <c r="D142">
        <v>9.4E-2</v>
      </c>
      <c r="E142">
        <v>11</v>
      </c>
      <c r="F142">
        <v>72</v>
      </c>
      <c r="G142">
        <f t="shared" si="6"/>
        <v>0.13253012048192772</v>
      </c>
    </row>
    <row r="143" spans="1:9">
      <c r="A143" t="s">
        <v>75</v>
      </c>
      <c r="B143" t="s">
        <v>76</v>
      </c>
      <c r="C143" t="s">
        <v>44</v>
      </c>
      <c r="D143">
        <v>9.4E-2</v>
      </c>
      <c r="E143">
        <v>13</v>
      </c>
      <c r="F143">
        <v>79</v>
      </c>
      <c r="G143">
        <f t="shared" si="6"/>
        <v>0.14130434782608695</v>
      </c>
    </row>
    <row r="144" spans="1:9">
      <c r="A144" t="s">
        <v>75</v>
      </c>
      <c r="B144" t="s">
        <v>76</v>
      </c>
      <c r="C144" t="s">
        <v>44</v>
      </c>
      <c r="D144">
        <v>9.4E-2</v>
      </c>
      <c r="E144">
        <v>9</v>
      </c>
      <c r="F144">
        <v>81</v>
      </c>
      <c r="G144">
        <f t="shared" si="6"/>
        <v>0.1</v>
      </c>
      <c r="H144">
        <f>AVERAGE(G139:G144)</f>
        <v>0.1249531167036626</v>
      </c>
      <c r="I144">
        <f>STDEV(G139:G144)</f>
        <v>2.1019937197554094E-2</v>
      </c>
    </row>
    <row r="145" spans="1:9">
      <c r="A145" t="s">
        <v>75</v>
      </c>
      <c r="B145" t="s">
        <v>76</v>
      </c>
      <c r="C145" t="s">
        <v>44</v>
      </c>
      <c r="D145">
        <v>4.7E-2</v>
      </c>
      <c r="E145">
        <v>10</v>
      </c>
      <c r="F145">
        <v>61</v>
      </c>
      <c r="G145">
        <f t="shared" si="6"/>
        <v>0.14084507042253522</v>
      </c>
    </row>
    <row r="146" spans="1:9">
      <c r="A146" t="s">
        <v>75</v>
      </c>
      <c r="B146" t="s">
        <v>76</v>
      </c>
      <c r="C146" t="s">
        <v>44</v>
      </c>
      <c r="D146">
        <v>4.7E-2</v>
      </c>
      <c r="E146">
        <v>6</v>
      </c>
      <c r="F146">
        <v>72</v>
      </c>
      <c r="G146">
        <f t="shared" si="6"/>
        <v>7.6923076923076927E-2</v>
      </c>
    </row>
    <row r="147" spans="1:9">
      <c r="A147" t="s">
        <v>75</v>
      </c>
      <c r="B147" t="s">
        <v>76</v>
      </c>
      <c r="C147" t="s">
        <v>44</v>
      </c>
      <c r="D147">
        <v>4.7E-2</v>
      </c>
      <c r="E147">
        <v>3</v>
      </c>
      <c r="F147">
        <v>81</v>
      </c>
      <c r="G147">
        <f t="shared" si="6"/>
        <v>3.5714285714285712E-2</v>
      </c>
    </row>
    <row r="148" spans="1:9">
      <c r="A148" t="s">
        <v>75</v>
      </c>
      <c r="B148" t="s">
        <v>76</v>
      </c>
      <c r="C148" t="s">
        <v>44</v>
      </c>
      <c r="D148">
        <v>4.7E-2</v>
      </c>
      <c r="E148">
        <v>3</v>
      </c>
      <c r="F148">
        <v>56</v>
      </c>
      <c r="G148">
        <f t="shared" si="6"/>
        <v>5.0847457627118647E-2</v>
      </c>
    </row>
    <row r="149" spans="1:9">
      <c r="A149" t="s">
        <v>75</v>
      </c>
      <c r="B149" t="s">
        <v>76</v>
      </c>
      <c r="C149" t="s">
        <v>44</v>
      </c>
      <c r="D149">
        <v>4.7E-2</v>
      </c>
      <c r="E149">
        <v>5</v>
      </c>
      <c r="F149">
        <v>74</v>
      </c>
      <c r="G149">
        <f t="shared" si="6"/>
        <v>6.3291139240506333E-2</v>
      </c>
    </row>
    <row r="150" spans="1:9">
      <c r="A150" t="s">
        <v>75</v>
      </c>
      <c r="B150" t="s">
        <v>76</v>
      </c>
      <c r="C150" t="s">
        <v>44</v>
      </c>
      <c r="D150">
        <v>4.7E-2</v>
      </c>
      <c r="E150">
        <v>6</v>
      </c>
      <c r="F150">
        <v>59</v>
      </c>
      <c r="G150">
        <f t="shared" si="6"/>
        <v>9.2307692307692313E-2</v>
      </c>
      <c r="H150">
        <f>AVERAGE(G145:G150)</f>
        <v>7.6654787039202532E-2</v>
      </c>
      <c r="I150">
        <f>STDEV(G145:G150)</f>
        <v>3.7111205548312695E-2</v>
      </c>
    </row>
    <row r="151" spans="1:9">
      <c r="A151" t="s">
        <v>75</v>
      </c>
      <c r="B151" t="s">
        <v>76</v>
      </c>
      <c r="C151" t="s">
        <v>44</v>
      </c>
      <c r="D151" t="s">
        <v>16</v>
      </c>
      <c r="E151">
        <v>0</v>
      </c>
      <c r="F151">
        <v>61</v>
      </c>
      <c r="G151">
        <f t="shared" si="6"/>
        <v>0</v>
      </c>
    </row>
    <row r="152" spans="1:9">
      <c r="A152" t="s">
        <v>75</v>
      </c>
      <c r="B152" t="s">
        <v>76</v>
      </c>
      <c r="C152" t="s">
        <v>44</v>
      </c>
      <c r="D152" t="s">
        <v>16</v>
      </c>
      <c r="E152">
        <v>0</v>
      </c>
      <c r="F152">
        <v>57</v>
      </c>
      <c r="G152">
        <f t="shared" si="6"/>
        <v>0</v>
      </c>
    </row>
    <row r="153" spans="1:9">
      <c r="A153" t="s">
        <v>75</v>
      </c>
      <c r="B153" t="s">
        <v>76</v>
      </c>
      <c r="C153" t="s">
        <v>44</v>
      </c>
      <c r="D153" t="s">
        <v>16</v>
      </c>
      <c r="E153">
        <v>0</v>
      </c>
      <c r="F153">
        <v>48</v>
      </c>
      <c r="G153">
        <f t="shared" si="6"/>
        <v>0</v>
      </c>
    </row>
    <row r="154" spans="1:9">
      <c r="A154" t="s">
        <v>75</v>
      </c>
      <c r="B154" t="s">
        <v>76</v>
      </c>
      <c r="C154" t="s">
        <v>44</v>
      </c>
      <c r="D154" t="s">
        <v>16</v>
      </c>
      <c r="E154">
        <v>0</v>
      </c>
      <c r="F154">
        <v>59</v>
      </c>
      <c r="G154">
        <f t="shared" si="6"/>
        <v>0</v>
      </c>
    </row>
    <row r="155" spans="1:9">
      <c r="A155" t="s">
        <v>75</v>
      </c>
      <c r="B155" t="s">
        <v>76</v>
      </c>
      <c r="C155" t="s">
        <v>44</v>
      </c>
      <c r="D155" t="s">
        <v>16</v>
      </c>
      <c r="E155">
        <v>0</v>
      </c>
      <c r="F155">
        <v>71</v>
      </c>
      <c r="G155">
        <f t="shared" si="6"/>
        <v>0</v>
      </c>
    </row>
    <row r="156" spans="1:9">
      <c r="A156" t="s">
        <v>75</v>
      </c>
      <c r="B156" t="s">
        <v>76</v>
      </c>
      <c r="C156" t="s">
        <v>44</v>
      </c>
      <c r="D156" t="s">
        <v>16</v>
      </c>
      <c r="E156">
        <v>0</v>
      </c>
      <c r="F156">
        <v>64</v>
      </c>
      <c r="G156">
        <f t="shared" si="6"/>
        <v>0</v>
      </c>
      <c r="H156">
        <f>AVERAGE(G151:G156)</f>
        <v>0</v>
      </c>
      <c r="I156">
        <f>STDEV(G151:G156)</f>
        <v>0</v>
      </c>
    </row>
    <row r="157" spans="1:9">
      <c r="A157" t="s">
        <v>75</v>
      </c>
      <c r="B157" t="s">
        <v>76</v>
      </c>
      <c r="C157" t="s">
        <v>45</v>
      </c>
      <c r="D157">
        <v>0.75</v>
      </c>
      <c r="E157">
        <v>16</v>
      </c>
      <c r="F157">
        <v>35</v>
      </c>
      <c r="G157">
        <f t="shared" si="6"/>
        <v>0.31372549019607843</v>
      </c>
    </row>
    <row r="158" spans="1:9">
      <c r="A158" t="s">
        <v>75</v>
      </c>
      <c r="B158" t="s">
        <v>76</v>
      </c>
      <c r="C158" t="s">
        <v>45</v>
      </c>
      <c r="D158">
        <v>0.75</v>
      </c>
      <c r="E158">
        <v>10</v>
      </c>
      <c r="F158">
        <v>55</v>
      </c>
      <c r="G158">
        <f t="shared" si="6"/>
        <v>0.15384615384615385</v>
      </c>
    </row>
    <row r="159" spans="1:9">
      <c r="A159" t="s">
        <v>75</v>
      </c>
      <c r="B159" t="s">
        <v>76</v>
      </c>
      <c r="C159" t="s">
        <v>45</v>
      </c>
      <c r="D159">
        <v>0.75</v>
      </c>
      <c r="E159">
        <v>8</v>
      </c>
      <c r="F159">
        <v>36</v>
      </c>
      <c r="G159">
        <f t="shared" ref="G159:G222" si="7" xml:space="preserve"> E159/ (E159+F159)</f>
        <v>0.18181818181818182</v>
      </c>
    </row>
    <row r="160" spans="1:9">
      <c r="A160" t="s">
        <v>75</v>
      </c>
      <c r="B160" t="s">
        <v>76</v>
      </c>
      <c r="C160" t="s">
        <v>45</v>
      </c>
      <c r="D160">
        <v>0.75</v>
      </c>
      <c r="E160">
        <v>18</v>
      </c>
      <c r="F160">
        <v>53</v>
      </c>
      <c r="G160">
        <f t="shared" si="7"/>
        <v>0.25352112676056338</v>
      </c>
    </row>
    <row r="161" spans="1:9">
      <c r="A161" t="s">
        <v>75</v>
      </c>
      <c r="B161" t="s">
        <v>76</v>
      </c>
      <c r="C161" t="s">
        <v>45</v>
      </c>
      <c r="D161">
        <v>0.75</v>
      </c>
      <c r="E161">
        <v>19</v>
      </c>
      <c r="F161">
        <v>49</v>
      </c>
      <c r="G161">
        <f t="shared" si="7"/>
        <v>0.27941176470588236</v>
      </c>
    </row>
    <row r="162" spans="1:9">
      <c r="A162" t="s">
        <v>75</v>
      </c>
      <c r="B162" t="s">
        <v>76</v>
      </c>
      <c r="C162" t="s">
        <v>45</v>
      </c>
      <c r="D162">
        <v>0.75</v>
      </c>
      <c r="E162">
        <v>20</v>
      </c>
      <c r="F162">
        <v>52</v>
      </c>
      <c r="G162">
        <f t="shared" si="7"/>
        <v>0.27777777777777779</v>
      </c>
      <c r="H162">
        <f>AVERAGE(G157:G162)</f>
        <v>0.24335008251743959</v>
      </c>
      <c r="I162">
        <f>STDEV(G157:G162)</f>
        <v>6.2191618923110807E-2</v>
      </c>
    </row>
    <row r="163" spans="1:9">
      <c r="A163" t="s">
        <v>75</v>
      </c>
      <c r="B163" t="s">
        <v>76</v>
      </c>
      <c r="C163" t="s">
        <v>45</v>
      </c>
      <c r="D163">
        <v>0.375</v>
      </c>
      <c r="E163">
        <v>10</v>
      </c>
      <c r="F163">
        <v>54</v>
      </c>
      <c r="G163">
        <f t="shared" si="7"/>
        <v>0.15625</v>
      </c>
    </row>
    <row r="164" spans="1:9">
      <c r="A164" t="s">
        <v>75</v>
      </c>
      <c r="B164" t="s">
        <v>76</v>
      </c>
      <c r="C164" t="s">
        <v>45</v>
      </c>
      <c r="D164">
        <v>0.375</v>
      </c>
      <c r="E164">
        <v>8</v>
      </c>
      <c r="F164">
        <v>57</v>
      </c>
      <c r="G164">
        <f t="shared" si="7"/>
        <v>0.12307692307692308</v>
      </c>
    </row>
    <row r="165" spans="1:9">
      <c r="A165" t="s">
        <v>75</v>
      </c>
      <c r="B165" t="s">
        <v>76</v>
      </c>
      <c r="C165" t="s">
        <v>45</v>
      </c>
      <c r="D165">
        <v>0.375</v>
      </c>
      <c r="E165">
        <v>5</v>
      </c>
      <c r="F165">
        <v>60</v>
      </c>
      <c r="G165">
        <f t="shared" si="7"/>
        <v>7.6923076923076927E-2</v>
      </c>
    </row>
    <row r="166" spans="1:9">
      <c r="A166" t="s">
        <v>75</v>
      </c>
      <c r="B166" t="s">
        <v>76</v>
      </c>
      <c r="C166" t="s">
        <v>45</v>
      </c>
      <c r="D166">
        <v>0.375</v>
      </c>
      <c r="E166">
        <v>11</v>
      </c>
      <c r="F166">
        <v>46</v>
      </c>
      <c r="G166">
        <f t="shared" si="7"/>
        <v>0.19298245614035087</v>
      </c>
    </row>
    <row r="167" spans="1:9">
      <c r="A167" t="s">
        <v>75</v>
      </c>
      <c r="B167" t="s">
        <v>76</v>
      </c>
      <c r="C167" t="s">
        <v>45</v>
      </c>
      <c r="D167">
        <v>0.375</v>
      </c>
      <c r="E167">
        <v>7</v>
      </c>
      <c r="F167">
        <v>52</v>
      </c>
      <c r="G167">
        <f t="shared" si="7"/>
        <v>0.11864406779661017</v>
      </c>
    </row>
    <row r="168" spans="1:9">
      <c r="A168" t="s">
        <v>75</v>
      </c>
      <c r="B168" t="s">
        <v>76</v>
      </c>
      <c r="C168" t="s">
        <v>45</v>
      </c>
      <c r="D168">
        <v>0.375</v>
      </c>
      <c r="E168">
        <v>6</v>
      </c>
      <c r="F168">
        <v>49</v>
      </c>
      <c r="G168">
        <f t="shared" si="7"/>
        <v>0.10909090909090909</v>
      </c>
      <c r="H168">
        <f>AVERAGE(G163:G168)</f>
        <v>0.12949457217131169</v>
      </c>
      <c r="I168">
        <f>STDEV(G163:G168)</f>
        <v>4.0213320116548885E-2</v>
      </c>
    </row>
    <row r="169" spans="1:9">
      <c r="A169" t="s">
        <v>75</v>
      </c>
      <c r="B169" t="s">
        <v>76</v>
      </c>
      <c r="C169" t="s">
        <v>45</v>
      </c>
      <c r="D169">
        <v>0.188</v>
      </c>
      <c r="E169">
        <v>2</v>
      </c>
      <c r="F169">
        <v>69</v>
      </c>
      <c r="G169">
        <f t="shared" si="7"/>
        <v>2.8169014084507043E-2</v>
      </c>
    </row>
    <row r="170" spans="1:9">
      <c r="A170" t="s">
        <v>75</v>
      </c>
      <c r="B170" t="s">
        <v>76</v>
      </c>
      <c r="C170" t="s">
        <v>45</v>
      </c>
      <c r="D170">
        <v>0.188</v>
      </c>
      <c r="E170">
        <v>4</v>
      </c>
      <c r="F170">
        <v>52</v>
      </c>
      <c r="G170">
        <f t="shared" si="7"/>
        <v>7.1428571428571425E-2</v>
      </c>
    </row>
    <row r="171" spans="1:9">
      <c r="A171" t="s">
        <v>75</v>
      </c>
      <c r="B171" t="s">
        <v>76</v>
      </c>
      <c r="C171" t="s">
        <v>45</v>
      </c>
      <c r="D171">
        <v>0.188</v>
      </c>
      <c r="E171">
        <v>3</v>
      </c>
      <c r="F171">
        <v>47</v>
      </c>
      <c r="G171">
        <f t="shared" si="7"/>
        <v>0.06</v>
      </c>
    </row>
    <row r="172" spans="1:9">
      <c r="A172" t="s">
        <v>75</v>
      </c>
      <c r="B172" t="s">
        <v>76</v>
      </c>
      <c r="C172" t="s">
        <v>45</v>
      </c>
      <c r="D172">
        <v>0.188</v>
      </c>
      <c r="E172">
        <v>4</v>
      </c>
      <c r="F172">
        <v>63</v>
      </c>
      <c r="G172">
        <f t="shared" si="7"/>
        <v>5.9701492537313432E-2</v>
      </c>
    </row>
    <row r="173" spans="1:9">
      <c r="A173" t="s">
        <v>75</v>
      </c>
      <c r="B173" t="s">
        <v>76</v>
      </c>
      <c r="C173" t="s">
        <v>45</v>
      </c>
      <c r="D173">
        <v>0.188</v>
      </c>
      <c r="E173">
        <v>3</v>
      </c>
      <c r="F173">
        <v>43</v>
      </c>
      <c r="G173">
        <f t="shared" si="7"/>
        <v>6.5217391304347824E-2</v>
      </c>
    </row>
    <row r="174" spans="1:9">
      <c r="A174" t="s">
        <v>75</v>
      </c>
      <c r="B174" t="s">
        <v>76</v>
      </c>
      <c r="C174" t="s">
        <v>45</v>
      </c>
      <c r="D174">
        <v>0.188</v>
      </c>
      <c r="E174">
        <v>1</v>
      </c>
      <c r="F174">
        <v>64</v>
      </c>
      <c r="G174">
        <f t="shared" si="7"/>
        <v>1.5384615384615385E-2</v>
      </c>
      <c r="H174">
        <f>AVERAGE(G169:G174)</f>
        <v>4.9983514123225853E-2</v>
      </c>
      <c r="I174">
        <f>STDEV(G169:G174)</f>
        <v>2.2626032778369408E-2</v>
      </c>
    </row>
    <row r="175" spans="1:9">
      <c r="A175" t="s">
        <v>75</v>
      </c>
      <c r="B175" t="s">
        <v>76</v>
      </c>
      <c r="C175" t="s">
        <v>45</v>
      </c>
      <c r="D175">
        <v>9.4E-2</v>
      </c>
      <c r="E175">
        <v>0</v>
      </c>
      <c r="F175">
        <v>65</v>
      </c>
      <c r="G175">
        <f t="shared" si="7"/>
        <v>0</v>
      </c>
    </row>
    <row r="176" spans="1:9">
      <c r="A176" t="s">
        <v>75</v>
      </c>
      <c r="B176" t="s">
        <v>76</v>
      </c>
      <c r="C176" t="s">
        <v>45</v>
      </c>
      <c r="D176">
        <v>9.4E-2</v>
      </c>
      <c r="E176">
        <v>1</v>
      </c>
      <c r="F176">
        <v>72</v>
      </c>
      <c r="G176">
        <f t="shared" si="7"/>
        <v>1.3698630136986301E-2</v>
      </c>
    </row>
    <row r="177" spans="1:9">
      <c r="A177" t="s">
        <v>75</v>
      </c>
      <c r="B177" t="s">
        <v>76</v>
      </c>
      <c r="C177" t="s">
        <v>45</v>
      </c>
      <c r="D177">
        <v>9.4E-2</v>
      </c>
      <c r="E177">
        <v>0</v>
      </c>
      <c r="F177">
        <v>69</v>
      </c>
      <c r="G177">
        <f t="shared" si="7"/>
        <v>0</v>
      </c>
    </row>
    <row r="178" spans="1:9">
      <c r="A178" t="s">
        <v>75</v>
      </c>
      <c r="B178" t="s">
        <v>76</v>
      </c>
      <c r="C178" t="s">
        <v>45</v>
      </c>
      <c r="D178">
        <v>9.4E-2</v>
      </c>
      <c r="E178">
        <v>1</v>
      </c>
      <c r="F178">
        <v>70</v>
      </c>
      <c r="G178">
        <f t="shared" si="7"/>
        <v>1.4084507042253521E-2</v>
      </c>
    </row>
    <row r="179" spans="1:9">
      <c r="A179" t="s">
        <v>75</v>
      </c>
      <c r="B179" t="s">
        <v>76</v>
      </c>
      <c r="C179" t="s">
        <v>45</v>
      </c>
      <c r="D179">
        <v>9.4E-2</v>
      </c>
      <c r="E179">
        <v>0</v>
      </c>
      <c r="F179">
        <v>67</v>
      </c>
      <c r="G179">
        <f t="shared" si="7"/>
        <v>0</v>
      </c>
    </row>
    <row r="180" spans="1:9">
      <c r="A180" t="s">
        <v>75</v>
      </c>
      <c r="B180" t="s">
        <v>76</v>
      </c>
      <c r="C180" t="s">
        <v>45</v>
      </c>
      <c r="D180">
        <v>9.4E-2</v>
      </c>
      <c r="E180">
        <v>1</v>
      </c>
      <c r="F180">
        <v>65</v>
      </c>
      <c r="G180">
        <f t="shared" si="7"/>
        <v>1.5151515151515152E-2</v>
      </c>
      <c r="H180">
        <f>AVERAGE(G175:G180)</f>
        <v>7.1557753884591629E-3</v>
      </c>
      <c r="I180">
        <f>STDEV(G175:G180)</f>
        <v>7.853196663516894E-3</v>
      </c>
    </row>
    <row r="181" spans="1:9">
      <c r="A181" t="s">
        <v>75</v>
      </c>
      <c r="B181" t="s">
        <v>76</v>
      </c>
      <c r="C181" t="s">
        <v>45</v>
      </c>
      <c r="D181">
        <v>4.7E-2</v>
      </c>
      <c r="E181">
        <v>1</v>
      </c>
      <c r="F181">
        <v>73</v>
      </c>
      <c r="G181">
        <f t="shared" si="7"/>
        <v>1.3513513513513514E-2</v>
      </c>
    </row>
    <row r="182" spans="1:9">
      <c r="A182" t="s">
        <v>75</v>
      </c>
      <c r="B182" t="s">
        <v>76</v>
      </c>
      <c r="C182" t="s">
        <v>45</v>
      </c>
      <c r="D182">
        <v>4.7E-2</v>
      </c>
      <c r="E182">
        <v>1</v>
      </c>
      <c r="F182">
        <v>64</v>
      </c>
      <c r="G182">
        <f t="shared" si="7"/>
        <v>1.5384615384615385E-2</v>
      </c>
    </row>
    <row r="183" spans="1:9">
      <c r="A183" t="s">
        <v>75</v>
      </c>
      <c r="B183" t="s">
        <v>76</v>
      </c>
      <c r="C183" t="s">
        <v>45</v>
      </c>
      <c r="D183">
        <v>4.7E-2</v>
      </c>
      <c r="E183">
        <v>0</v>
      </c>
      <c r="F183">
        <v>61</v>
      </c>
      <c r="G183">
        <f t="shared" si="7"/>
        <v>0</v>
      </c>
    </row>
    <row r="184" spans="1:9">
      <c r="A184" t="s">
        <v>75</v>
      </c>
      <c r="B184" t="s">
        <v>76</v>
      </c>
      <c r="C184" t="s">
        <v>45</v>
      </c>
      <c r="D184">
        <v>4.7E-2</v>
      </c>
      <c r="E184">
        <v>1</v>
      </c>
      <c r="F184">
        <v>59</v>
      </c>
      <c r="G184">
        <f t="shared" si="7"/>
        <v>1.6666666666666666E-2</v>
      </c>
    </row>
    <row r="185" spans="1:9">
      <c r="A185" t="s">
        <v>75</v>
      </c>
      <c r="B185" t="s">
        <v>76</v>
      </c>
      <c r="C185" t="s">
        <v>45</v>
      </c>
      <c r="D185">
        <v>4.7E-2</v>
      </c>
      <c r="E185">
        <v>0</v>
      </c>
      <c r="F185">
        <v>68</v>
      </c>
      <c r="G185">
        <f t="shared" si="7"/>
        <v>0</v>
      </c>
    </row>
    <row r="186" spans="1:9">
      <c r="A186" t="s">
        <v>75</v>
      </c>
      <c r="B186" t="s">
        <v>76</v>
      </c>
      <c r="C186" t="s">
        <v>45</v>
      </c>
      <c r="D186">
        <v>4.7E-2</v>
      </c>
      <c r="E186">
        <v>1</v>
      </c>
      <c r="F186">
        <v>62</v>
      </c>
      <c r="G186">
        <f t="shared" si="7"/>
        <v>1.5873015873015872E-2</v>
      </c>
      <c r="H186">
        <f>AVERAGE(G181:G186)</f>
        <v>1.0239635239635239E-2</v>
      </c>
      <c r="I186">
        <f>STDEV(G181:G186)</f>
        <v>7.9991383242267976E-3</v>
      </c>
    </row>
    <row r="187" spans="1:9">
      <c r="A187" t="s">
        <v>75</v>
      </c>
      <c r="B187" t="s">
        <v>76</v>
      </c>
      <c r="C187" t="s">
        <v>45</v>
      </c>
      <c r="D187" t="s">
        <v>16</v>
      </c>
      <c r="E187">
        <v>0</v>
      </c>
      <c r="F187">
        <v>53</v>
      </c>
      <c r="G187">
        <f t="shared" si="7"/>
        <v>0</v>
      </c>
    </row>
    <row r="188" spans="1:9">
      <c r="A188" t="s">
        <v>75</v>
      </c>
      <c r="B188" t="s">
        <v>76</v>
      </c>
      <c r="C188" t="s">
        <v>45</v>
      </c>
      <c r="D188" t="s">
        <v>16</v>
      </c>
      <c r="E188">
        <v>0</v>
      </c>
      <c r="F188">
        <v>61</v>
      </c>
      <c r="G188">
        <f t="shared" si="7"/>
        <v>0</v>
      </c>
    </row>
    <row r="189" spans="1:9">
      <c r="A189" t="s">
        <v>75</v>
      </c>
      <c r="B189" t="s">
        <v>76</v>
      </c>
      <c r="C189" t="s">
        <v>45</v>
      </c>
      <c r="D189" t="s">
        <v>16</v>
      </c>
      <c r="E189">
        <v>0</v>
      </c>
      <c r="F189">
        <v>51</v>
      </c>
      <c r="G189">
        <f t="shared" si="7"/>
        <v>0</v>
      </c>
    </row>
    <row r="190" spans="1:9">
      <c r="A190" t="s">
        <v>75</v>
      </c>
      <c r="B190" t="s">
        <v>76</v>
      </c>
      <c r="C190" t="s">
        <v>45</v>
      </c>
      <c r="D190" t="s">
        <v>16</v>
      </c>
      <c r="E190">
        <v>0</v>
      </c>
      <c r="F190">
        <v>37</v>
      </c>
      <c r="G190">
        <f t="shared" si="7"/>
        <v>0</v>
      </c>
    </row>
    <row r="191" spans="1:9">
      <c r="A191" t="s">
        <v>75</v>
      </c>
      <c r="B191" t="s">
        <v>76</v>
      </c>
      <c r="C191" t="s">
        <v>45</v>
      </c>
      <c r="D191" t="s">
        <v>16</v>
      </c>
      <c r="E191">
        <v>0</v>
      </c>
      <c r="F191">
        <v>68</v>
      </c>
      <c r="G191">
        <f t="shared" si="7"/>
        <v>0</v>
      </c>
    </row>
    <row r="192" spans="1:9">
      <c r="A192" t="s">
        <v>75</v>
      </c>
      <c r="B192" t="s">
        <v>76</v>
      </c>
      <c r="C192" t="s">
        <v>45</v>
      </c>
      <c r="D192" t="s">
        <v>16</v>
      </c>
      <c r="E192">
        <v>0</v>
      </c>
      <c r="F192">
        <v>54</v>
      </c>
      <c r="G192">
        <f t="shared" si="7"/>
        <v>0</v>
      </c>
      <c r="H192">
        <f>AVERAGE(G187:G192)</f>
        <v>0</v>
      </c>
      <c r="I192">
        <f>STDEV(G187:G192)</f>
        <v>0</v>
      </c>
    </row>
    <row r="193" spans="1:9">
      <c r="A193" t="s">
        <v>75</v>
      </c>
      <c r="B193" t="s">
        <v>76</v>
      </c>
      <c r="C193" t="s">
        <v>46</v>
      </c>
      <c r="D193">
        <v>0.75</v>
      </c>
      <c r="E193">
        <v>47</v>
      </c>
      <c r="F193">
        <v>27</v>
      </c>
      <c r="G193">
        <f t="shared" si="7"/>
        <v>0.63513513513513509</v>
      </c>
    </row>
    <row r="194" spans="1:9">
      <c r="A194" t="s">
        <v>75</v>
      </c>
      <c r="B194" t="s">
        <v>76</v>
      </c>
      <c r="C194" t="s">
        <v>46</v>
      </c>
      <c r="D194">
        <v>0.75</v>
      </c>
      <c r="E194">
        <v>31</v>
      </c>
      <c r="F194">
        <v>47</v>
      </c>
      <c r="G194">
        <f t="shared" si="7"/>
        <v>0.39743589743589741</v>
      </c>
    </row>
    <row r="195" spans="1:9">
      <c r="A195" t="s">
        <v>75</v>
      </c>
      <c r="B195" t="s">
        <v>76</v>
      </c>
      <c r="C195" t="s">
        <v>46</v>
      </c>
      <c r="D195">
        <v>0.75</v>
      </c>
      <c r="E195">
        <v>44</v>
      </c>
      <c r="F195">
        <v>55</v>
      </c>
      <c r="G195">
        <f t="shared" si="7"/>
        <v>0.44444444444444442</v>
      </c>
    </row>
    <row r="196" spans="1:9">
      <c r="A196" t="s">
        <v>75</v>
      </c>
      <c r="B196" t="s">
        <v>76</v>
      </c>
      <c r="C196" t="s">
        <v>46</v>
      </c>
      <c r="D196">
        <v>0.75</v>
      </c>
      <c r="E196">
        <v>56</v>
      </c>
      <c r="F196">
        <v>63</v>
      </c>
      <c r="G196">
        <f t="shared" si="7"/>
        <v>0.47058823529411764</v>
      </c>
    </row>
    <row r="197" spans="1:9">
      <c r="A197" t="s">
        <v>75</v>
      </c>
      <c r="B197" t="s">
        <v>76</v>
      </c>
      <c r="C197" t="s">
        <v>46</v>
      </c>
      <c r="D197">
        <v>0.75</v>
      </c>
      <c r="E197">
        <v>40</v>
      </c>
      <c r="F197">
        <v>68</v>
      </c>
      <c r="G197">
        <f t="shared" si="7"/>
        <v>0.37037037037037035</v>
      </c>
    </row>
    <row r="198" spans="1:9">
      <c r="A198" t="s">
        <v>75</v>
      </c>
      <c r="B198" t="s">
        <v>76</v>
      </c>
      <c r="C198" t="s">
        <v>46</v>
      </c>
      <c r="D198">
        <v>0.75</v>
      </c>
      <c r="E198">
        <v>62</v>
      </c>
      <c r="F198">
        <v>60</v>
      </c>
      <c r="G198">
        <f t="shared" si="7"/>
        <v>0.50819672131147542</v>
      </c>
      <c r="H198">
        <f>AVERAGE(G193:G198)</f>
        <v>0.47102846733190668</v>
      </c>
      <c r="I198">
        <f>STDEV(G193:G198)</f>
        <v>9.4411122677695677E-2</v>
      </c>
    </row>
    <row r="199" spans="1:9">
      <c r="A199" t="s">
        <v>75</v>
      </c>
      <c r="B199" t="s">
        <v>76</v>
      </c>
      <c r="C199" t="s">
        <v>46</v>
      </c>
      <c r="D199">
        <v>0.375</v>
      </c>
      <c r="E199">
        <v>37</v>
      </c>
      <c r="F199">
        <v>41</v>
      </c>
      <c r="G199">
        <f t="shared" si="7"/>
        <v>0.47435897435897434</v>
      </c>
    </row>
    <row r="200" spans="1:9">
      <c r="A200" t="s">
        <v>75</v>
      </c>
      <c r="B200" t="s">
        <v>76</v>
      </c>
      <c r="C200" t="s">
        <v>46</v>
      </c>
      <c r="D200">
        <v>0.375</v>
      </c>
      <c r="E200">
        <v>49</v>
      </c>
      <c r="F200">
        <v>67</v>
      </c>
      <c r="G200">
        <f t="shared" si="7"/>
        <v>0.42241379310344829</v>
      </c>
    </row>
    <row r="201" spans="1:9">
      <c r="A201" t="s">
        <v>75</v>
      </c>
      <c r="B201" t="s">
        <v>76</v>
      </c>
      <c r="C201" t="s">
        <v>46</v>
      </c>
      <c r="D201">
        <v>0.375</v>
      </c>
      <c r="E201">
        <v>34</v>
      </c>
      <c r="F201">
        <v>72</v>
      </c>
      <c r="G201">
        <f t="shared" si="7"/>
        <v>0.32075471698113206</v>
      </c>
    </row>
    <row r="202" spans="1:9">
      <c r="A202" t="s">
        <v>75</v>
      </c>
      <c r="B202" t="s">
        <v>76</v>
      </c>
      <c r="C202" t="s">
        <v>46</v>
      </c>
      <c r="D202">
        <v>0.375</v>
      </c>
      <c r="E202">
        <v>27</v>
      </c>
      <c r="F202">
        <v>81</v>
      </c>
      <c r="G202">
        <f t="shared" si="7"/>
        <v>0.25</v>
      </c>
    </row>
    <row r="203" spans="1:9">
      <c r="A203" t="s">
        <v>75</v>
      </c>
      <c r="B203" t="s">
        <v>76</v>
      </c>
      <c r="C203" t="s">
        <v>46</v>
      </c>
      <c r="D203">
        <v>0.375</v>
      </c>
      <c r="E203">
        <v>24</v>
      </c>
      <c r="F203">
        <v>93</v>
      </c>
      <c r="G203">
        <f t="shared" si="7"/>
        <v>0.20512820512820512</v>
      </c>
    </row>
    <row r="204" spans="1:9">
      <c r="A204" t="s">
        <v>75</v>
      </c>
      <c r="B204" t="s">
        <v>76</v>
      </c>
      <c r="C204" t="s">
        <v>46</v>
      </c>
      <c r="D204">
        <v>0.375</v>
      </c>
      <c r="E204">
        <v>22</v>
      </c>
      <c r="F204">
        <v>84</v>
      </c>
      <c r="G204">
        <f t="shared" si="7"/>
        <v>0.20754716981132076</v>
      </c>
      <c r="H204">
        <f>AVERAGE(G199:G204)</f>
        <v>0.3133671432305134</v>
      </c>
      <c r="I204">
        <f>STDEV(G199:G204)</f>
        <v>0.11383588812116911</v>
      </c>
    </row>
    <row r="205" spans="1:9">
      <c r="A205" t="s">
        <v>75</v>
      </c>
      <c r="B205" t="s">
        <v>76</v>
      </c>
      <c r="C205" t="s">
        <v>46</v>
      </c>
      <c r="D205">
        <v>0.188</v>
      </c>
      <c r="E205">
        <v>24</v>
      </c>
      <c r="F205">
        <v>61</v>
      </c>
      <c r="G205">
        <f t="shared" si="7"/>
        <v>0.28235294117647058</v>
      </c>
    </row>
    <row r="206" spans="1:9">
      <c r="A206" t="s">
        <v>75</v>
      </c>
      <c r="B206" t="s">
        <v>76</v>
      </c>
      <c r="C206" t="s">
        <v>46</v>
      </c>
      <c r="D206">
        <v>0.188</v>
      </c>
      <c r="E206">
        <v>20</v>
      </c>
      <c r="F206">
        <v>58</v>
      </c>
      <c r="G206">
        <f t="shared" si="7"/>
        <v>0.25641025641025639</v>
      </c>
    </row>
    <row r="207" spans="1:9">
      <c r="A207" t="s">
        <v>75</v>
      </c>
      <c r="B207" t="s">
        <v>76</v>
      </c>
      <c r="C207" t="s">
        <v>46</v>
      </c>
      <c r="D207">
        <v>0.188</v>
      </c>
      <c r="E207">
        <v>20</v>
      </c>
      <c r="F207">
        <v>75</v>
      </c>
      <c r="G207">
        <f t="shared" si="7"/>
        <v>0.21052631578947367</v>
      </c>
    </row>
    <row r="208" spans="1:9">
      <c r="A208" t="s">
        <v>75</v>
      </c>
      <c r="B208" t="s">
        <v>76</v>
      </c>
      <c r="C208" t="s">
        <v>46</v>
      </c>
      <c r="D208">
        <v>0.188</v>
      </c>
      <c r="E208">
        <v>21</v>
      </c>
      <c r="F208">
        <v>67</v>
      </c>
      <c r="G208">
        <f t="shared" si="7"/>
        <v>0.23863636363636365</v>
      </c>
    </row>
    <row r="209" spans="1:9">
      <c r="A209" t="s">
        <v>75</v>
      </c>
      <c r="B209" t="s">
        <v>76</v>
      </c>
      <c r="C209" t="s">
        <v>46</v>
      </c>
      <c r="D209">
        <v>0.188</v>
      </c>
      <c r="E209">
        <v>13</v>
      </c>
      <c r="F209">
        <v>77</v>
      </c>
      <c r="G209">
        <f t="shared" si="7"/>
        <v>0.14444444444444443</v>
      </c>
    </row>
    <row r="210" spans="1:9">
      <c r="A210" t="s">
        <v>75</v>
      </c>
      <c r="B210" t="s">
        <v>76</v>
      </c>
      <c r="C210" t="s">
        <v>46</v>
      </c>
      <c r="D210">
        <v>0.188</v>
      </c>
      <c r="E210">
        <v>11</v>
      </c>
      <c r="F210">
        <v>83</v>
      </c>
      <c r="G210">
        <f t="shared" si="7"/>
        <v>0.11702127659574468</v>
      </c>
      <c r="H210">
        <f>AVERAGE(G205:G210)</f>
        <v>0.2082319330087922</v>
      </c>
      <c r="I210">
        <f>STDEV(G205:G210)</f>
        <v>6.5012300116741084E-2</v>
      </c>
    </row>
    <row r="211" spans="1:9">
      <c r="A211" t="s">
        <v>75</v>
      </c>
      <c r="B211" t="s">
        <v>76</v>
      </c>
      <c r="C211" t="s">
        <v>46</v>
      </c>
      <c r="D211">
        <v>9.4E-2</v>
      </c>
      <c r="E211">
        <v>14</v>
      </c>
      <c r="F211">
        <v>53</v>
      </c>
      <c r="G211">
        <f t="shared" si="7"/>
        <v>0.20895522388059701</v>
      </c>
    </row>
    <row r="212" spans="1:9">
      <c r="A212" t="s">
        <v>75</v>
      </c>
      <c r="B212" t="s">
        <v>76</v>
      </c>
      <c r="C212" t="s">
        <v>46</v>
      </c>
      <c r="D212">
        <v>9.4E-2</v>
      </c>
      <c r="E212">
        <v>14</v>
      </c>
      <c r="F212">
        <v>56</v>
      </c>
      <c r="G212">
        <f t="shared" si="7"/>
        <v>0.2</v>
      </c>
    </row>
    <row r="213" spans="1:9">
      <c r="A213" t="s">
        <v>75</v>
      </c>
      <c r="B213" t="s">
        <v>76</v>
      </c>
      <c r="C213" t="s">
        <v>46</v>
      </c>
      <c r="D213">
        <v>9.4E-2</v>
      </c>
      <c r="E213">
        <v>12</v>
      </c>
      <c r="F213">
        <v>52</v>
      </c>
      <c r="G213">
        <f t="shared" si="7"/>
        <v>0.1875</v>
      </c>
    </row>
    <row r="214" spans="1:9">
      <c r="A214" t="s">
        <v>75</v>
      </c>
      <c r="B214" t="s">
        <v>76</v>
      </c>
      <c r="C214" t="s">
        <v>46</v>
      </c>
      <c r="D214">
        <v>9.4E-2</v>
      </c>
      <c r="E214">
        <v>8</v>
      </c>
      <c r="F214">
        <v>43</v>
      </c>
      <c r="G214">
        <f t="shared" si="7"/>
        <v>0.15686274509803921</v>
      </c>
    </row>
    <row r="215" spans="1:9">
      <c r="A215" t="s">
        <v>75</v>
      </c>
      <c r="B215" t="s">
        <v>76</v>
      </c>
      <c r="C215" t="s">
        <v>46</v>
      </c>
      <c r="D215">
        <v>9.4E-2</v>
      </c>
      <c r="E215">
        <v>8</v>
      </c>
      <c r="F215">
        <v>51</v>
      </c>
      <c r="G215">
        <f t="shared" si="7"/>
        <v>0.13559322033898305</v>
      </c>
    </row>
    <row r="216" spans="1:9">
      <c r="A216" t="s">
        <v>75</v>
      </c>
      <c r="B216" t="s">
        <v>76</v>
      </c>
      <c r="C216" t="s">
        <v>46</v>
      </c>
      <c r="D216">
        <v>9.4E-2</v>
      </c>
      <c r="E216">
        <v>9</v>
      </c>
      <c r="F216">
        <v>46</v>
      </c>
      <c r="G216">
        <f t="shared" si="7"/>
        <v>0.16363636363636364</v>
      </c>
      <c r="H216">
        <f>AVERAGE(G211:G216)</f>
        <v>0.17542459215899717</v>
      </c>
      <c r="I216">
        <f>STDEV(G211:G216)</f>
        <v>2.8085982581380974E-2</v>
      </c>
    </row>
    <row r="217" spans="1:9">
      <c r="A217" t="s">
        <v>75</v>
      </c>
      <c r="B217" t="s">
        <v>76</v>
      </c>
      <c r="C217" t="s">
        <v>46</v>
      </c>
      <c r="D217">
        <v>4.7E-2</v>
      </c>
      <c r="E217">
        <v>8</v>
      </c>
      <c r="F217">
        <v>56</v>
      </c>
      <c r="G217">
        <f t="shared" si="7"/>
        <v>0.125</v>
      </c>
    </row>
    <row r="218" spans="1:9">
      <c r="A218" t="s">
        <v>75</v>
      </c>
      <c r="B218" t="s">
        <v>76</v>
      </c>
      <c r="C218" t="s">
        <v>46</v>
      </c>
      <c r="D218">
        <v>4.7E-2</v>
      </c>
      <c r="E218">
        <v>7</v>
      </c>
      <c r="F218">
        <v>80</v>
      </c>
      <c r="G218">
        <f t="shared" si="7"/>
        <v>8.0459770114942528E-2</v>
      </c>
    </row>
    <row r="219" spans="1:9">
      <c r="A219" t="s">
        <v>75</v>
      </c>
      <c r="B219" t="s">
        <v>76</v>
      </c>
      <c r="C219" t="s">
        <v>46</v>
      </c>
      <c r="D219">
        <v>4.7E-2</v>
      </c>
      <c r="E219">
        <v>8</v>
      </c>
      <c r="F219">
        <v>96</v>
      </c>
      <c r="G219">
        <f t="shared" si="7"/>
        <v>7.6923076923076927E-2</v>
      </c>
    </row>
    <row r="220" spans="1:9">
      <c r="A220" t="s">
        <v>75</v>
      </c>
      <c r="B220" t="s">
        <v>76</v>
      </c>
      <c r="C220" t="s">
        <v>46</v>
      </c>
      <c r="D220">
        <v>4.7E-2</v>
      </c>
      <c r="E220">
        <v>5</v>
      </c>
      <c r="F220">
        <v>89</v>
      </c>
      <c r="G220">
        <f t="shared" si="7"/>
        <v>5.3191489361702128E-2</v>
      </c>
    </row>
    <row r="221" spans="1:9">
      <c r="A221" t="s">
        <v>75</v>
      </c>
      <c r="B221" t="s">
        <v>76</v>
      </c>
      <c r="C221" t="s">
        <v>46</v>
      </c>
      <c r="D221">
        <v>4.7E-2</v>
      </c>
      <c r="E221">
        <v>7</v>
      </c>
      <c r="F221">
        <v>83</v>
      </c>
      <c r="G221">
        <f t="shared" si="7"/>
        <v>7.7777777777777779E-2</v>
      </c>
    </row>
    <row r="222" spans="1:9">
      <c r="A222" t="s">
        <v>75</v>
      </c>
      <c r="B222" t="s">
        <v>76</v>
      </c>
      <c r="C222" t="s">
        <v>46</v>
      </c>
      <c r="D222">
        <v>4.7E-2</v>
      </c>
      <c r="E222">
        <v>5</v>
      </c>
      <c r="F222">
        <v>86</v>
      </c>
      <c r="G222">
        <f t="shared" si="7"/>
        <v>5.4945054945054944E-2</v>
      </c>
      <c r="H222">
        <f>AVERAGE(G217:G222)</f>
        <v>7.804952818709239E-2</v>
      </c>
      <c r="I222">
        <f>STDEV(G217:G222)</f>
        <v>2.59354490548253E-2</v>
      </c>
    </row>
    <row r="223" spans="1:9">
      <c r="A223" t="s">
        <v>75</v>
      </c>
      <c r="B223" t="s">
        <v>76</v>
      </c>
      <c r="C223" t="s">
        <v>46</v>
      </c>
      <c r="D223" t="s">
        <v>16</v>
      </c>
      <c r="E223">
        <v>0</v>
      </c>
      <c r="F223">
        <v>52</v>
      </c>
      <c r="G223">
        <f t="shared" ref="G223:G301" si="8" xml:space="preserve"> E223/ (E223+F223)</f>
        <v>0</v>
      </c>
    </row>
    <row r="224" spans="1:9">
      <c r="A224" t="s">
        <v>75</v>
      </c>
      <c r="B224" t="s">
        <v>76</v>
      </c>
      <c r="C224" t="s">
        <v>46</v>
      </c>
      <c r="D224" t="s">
        <v>16</v>
      </c>
      <c r="E224">
        <v>0</v>
      </c>
      <c r="F224">
        <v>61</v>
      </c>
      <c r="G224">
        <f t="shared" si="8"/>
        <v>0</v>
      </c>
    </row>
    <row r="225" spans="1:9">
      <c r="A225" t="s">
        <v>75</v>
      </c>
      <c r="B225" t="s">
        <v>76</v>
      </c>
      <c r="C225" t="s">
        <v>46</v>
      </c>
      <c r="D225" t="s">
        <v>16</v>
      </c>
      <c r="E225">
        <v>0</v>
      </c>
      <c r="F225">
        <v>49</v>
      </c>
      <c r="G225">
        <f t="shared" si="8"/>
        <v>0</v>
      </c>
    </row>
    <row r="226" spans="1:9">
      <c r="A226" t="s">
        <v>75</v>
      </c>
      <c r="B226" t="s">
        <v>76</v>
      </c>
      <c r="C226" t="s">
        <v>46</v>
      </c>
      <c r="D226" t="s">
        <v>16</v>
      </c>
      <c r="E226">
        <v>0</v>
      </c>
      <c r="F226">
        <v>63</v>
      </c>
      <c r="G226">
        <f t="shared" si="8"/>
        <v>0</v>
      </c>
    </row>
    <row r="227" spans="1:9">
      <c r="A227" t="s">
        <v>75</v>
      </c>
      <c r="B227" t="s">
        <v>76</v>
      </c>
      <c r="C227" t="s">
        <v>46</v>
      </c>
      <c r="D227" t="s">
        <v>16</v>
      </c>
      <c r="E227">
        <v>0</v>
      </c>
      <c r="F227">
        <v>47</v>
      </c>
      <c r="G227">
        <f t="shared" si="8"/>
        <v>0</v>
      </c>
    </row>
    <row r="228" spans="1:9">
      <c r="A228" t="s">
        <v>75</v>
      </c>
      <c r="B228" t="s">
        <v>76</v>
      </c>
      <c r="C228" t="s">
        <v>46</v>
      </c>
      <c r="D228" t="s">
        <v>16</v>
      </c>
      <c r="E228">
        <v>0</v>
      </c>
      <c r="F228">
        <v>51</v>
      </c>
      <c r="G228">
        <f t="shared" si="8"/>
        <v>0</v>
      </c>
      <c r="H228">
        <f>AVERAGE(G223:G228)</f>
        <v>0</v>
      </c>
      <c r="I228">
        <f>STDEV(G223:G228)</f>
        <v>0</v>
      </c>
    </row>
    <row r="229" spans="1:9">
      <c r="A229" t="s">
        <v>75</v>
      </c>
      <c r="B229" t="s">
        <v>76</v>
      </c>
      <c r="C229" t="s">
        <v>43</v>
      </c>
      <c r="D229">
        <v>0.75</v>
      </c>
      <c r="E229">
        <v>107</v>
      </c>
      <c r="F229">
        <v>3</v>
      </c>
      <c r="G229">
        <f t="shared" si="8"/>
        <v>0.97272727272727277</v>
      </c>
    </row>
    <row r="230" spans="1:9">
      <c r="A230" t="s">
        <v>75</v>
      </c>
      <c r="B230" t="s">
        <v>76</v>
      </c>
      <c r="C230" t="s">
        <v>43</v>
      </c>
      <c r="D230">
        <v>0.75</v>
      </c>
      <c r="E230">
        <v>98</v>
      </c>
      <c r="F230">
        <v>12</v>
      </c>
      <c r="G230">
        <f t="shared" si="8"/>
        <v>0.89090909090909087</v>
      </c>
    </row>
    <row r="231" spans="1:9">
      <c r="A231" t="s">
        <v>75</v>
      </c>
      <c r="B231" t="s">
        <v>76</v>
      </c>
      <c r="C231" t="s">
        <v>43</v>
      </c>
      <c r="D231">
        <v>0.75</v>
      </c>
      <c r="E231">
        <v>100</v>
      </c>
      <c r="F231">
        <v>4</v>
      </c>
      <c r="G231">
        <f t="shared" si="8"/>
        <v>0.96153846153846156</v>
      </c>
    </row>
    <row r="232" spans="1:9">
      <c r="A232" t="s">
        <v>75</v>
      </c>
      <c r="B232" t="s">
        <v>76</v>
      </c>
      <c r="C232" t="s">
        <v>43</v>
      </c>
      <c r="D232">
        <v>0.75</v>
      </c>
      <c r="E232">
        <v>93</v>
      </c>
      <c r="F232">
        <v>7</v>
      </c>
      <c r="G232">
        <f t="shared" si="8"/>
        <v>0.93</v>
      </c>
    </row>
    <row r="233" spans="1:9">
      <c r="A233" t="s">
        <v>75</v>
      </c>
      <c r="B233" t="s">
        <v>76</v>
      </c>
      <c r="C233" t="s">
        <v>43</v>
      </c>
      <c r="D233">
        <v>0.75</v>
      </c>
      <c r="E233">
        <v>121</v>
      </c>
      <c r="F233">
        <v>7</v>
      </c>
      <c r="G233">
        <f t="shared" si="8"/>
        <v>0.9453125</v>
      </c>
    </row>
    <row r="234" spans="1:9">
      <c r="A234" t="s">
        <v>75</v>
      </c>
      <c r="B234" t="s">
        <v>76</v>
      </c>
      <c r="C234" t="s">
        <v>43</v>
      </c>
      <c r="D234">
        <v>0.75</v>
      </c>
      <c r="E234">
        <v>96</v>
      </c>
      <c r="F234">
        <v>8</v>
      </c>
      <c r="G234">
        <f t="shared" si="8"/>
        <v>0.92307692307692313</v>
      </c>
      <c r="H234">
        <f>AVERAGE(G229:G234)</f>
        <v>0.93726070804195816</v>
      </c>
      <c r="I234">
        <f>STDEV(G229:G234)</f>
        <v>2.9375118475291298E-2</v>
      </c>
    </row>
    <row r="235" spans="1:9">
      <c r="A235" t="s">
        <v>75</v>
      </c>
      <c r="B235" t="s">
        <v>76</v>
      </c>
      <c r="C235" t="s">
        <v>43</v>
      </c>
      <c r="D235">
        <v>0.375</v>
      </c>
      <c r="E235">
        <v>94</v>
      </c>
      <c r="F235">
        <v>19</v>
      </c>
      <c r="G235">
        <f t="shared" si="8"/>
        <v>0.83185840707964598</v>
      </c>
    </row>
    <row r="236" spans="1:9">
      <c r="A236" t="s">
        <v>75</v>
      </c>
      <c r="B236" t="s">
        <v>76</v>
      </c>
      <c r="C236" t="s">
        <v>43</v>
      </c>
      <c r="D236">
        <v>0.375</v>
      </c>
      <c r="E236">
        <v>124</v>
      </c>
      <c r="F236">
        <v>17</v>
      </c>
      <c r="G236">
        <f t="shared" si="8"/>
        <v>0.87943262411347523</v>
      </c>
    </row>
    <row r="237" spans="1:9">
      <c r="A237" t="s">
        <v>75</v>
      </c>
      <c r="B237" t="s">
        <v>76</v>
      </c>
      <c r="C237" t="s">
        <v>43</v>
      </c>
      <c r="D237">
        <v>0.375</v>
      </c>
      <c r="E237">
        <v>131</v>
      </c>
      <c r="F237">
        <v>18</v>
      </c>
      <c r="G237">
        <f t="shared" si="8"/>
        <v>0.87919463087248317</v>
      </c>
    </row>
    <row r="238" spans="1:9">
      <c r="A238" t="s">
        <v>75</v>
      </c>
      <c r="B238" t="s">
        <v>76</v>
      </c>
      <c r="C238" t="s">
        <v>43</v>
      </c>
      <c r="D238">
        <v>0.375</v>
      </c>
      <c r="E238">
        <v>107</v>
      </c>
      <c r="F238">
        <v>19</v>
      </c>
      <c r="G238">
        <f t="shared" si="8"/>
        <v>0.84920634920634919</v>
      </c>
    </row>
    <row r="239" spans="1:9">
      <c r="A239" t="s">
        <v>75</v>
      </c>
      <c r="B239" t="s">
        <v>76</v>
      </c>
      <c r="C239" t="s">
        <v>43</v>
      </c>
      <c r="D239">
        <v>0.375</v>
      </c>
      <c r="E239">
        <v>117</v>
      </c>
      <c r="F239">
        <v>16</v>
      </c>
      <c r="G239">
        <f t="shared" si="8"/>
        <v>0.87969924812030076</v>
      </c>
    </row>
    <row r="240" spans="1:9">
      <c r="A240" t="s">
        <v>75</v>
      </c>
      <c r="B240" t="s">
        <v>76</v>
      </c>
      <c r="C240" t="s">
        <v>43</v>
      </c>
      <c r="D240">
        <v>0.375</v>
      </c>
      <c r="E240">
        <v>94</v>
      </c>
      <c r="F240">
        <v>4</v>
      </c>
      <c r="G240">
        <f t="shared" si="8"/>
        <v>0.95918367346938771</v>
      </c>
      <c r="H240">
        <f>AVERAGE(G235:G240)</f>
        <v>0.87976248881027386</v>
      </c>
      <c r="I240">
        <f>STDEV(G235:G240)</f>
        <v>4.3672963167948026E-2</v>
      </c>
    </row>
    <row r="241" spans="1:9">
      <c r="A241" t="s">
        <v>75</v>
      </c>
      <c r="B241" t="s">
        <v>76</v>
      </c>
      <c r="C241" t="s">
        <v>43</v>
      </c>
      <c r="D241">
        <v>0.188</v>
      </c>
      <c r="E241">
        <v>130</v>
      </c>
      <c r="F241">
        <v>31</v>
      </c>
      <c r="G241">
        <f t="shared" si="8"/>
        <v>0.80745341614906829</v>
      </c>
    </row>
    <row r="242" spans="1:9">
      <c r="A242" t="s">
        <v>75</v>
      </c>
      <c r="B242" t="s">
        <v>76</v>
      </c>
      <c r="C242" t="s">
        <v>43</v>
      </c>
      <c r="D242">
        <v>0.188</v>
      </c>
      <c r="E242">
        <v>119</v>
      </c>
      <c r="F242">
        <v>34</v>
      </c>
      <c r="G242">
        <f t="shared" si="8"/>
        <v>0.77777777777777779</v>
      </c>
    </row>
    <row r="243" spans="1:9">
      <c r="A243" t="s">
        <v>75</v>
      </c>
      <c r="B243" t="s">
        <v>76</v>
      </c>
      <c r="C243" t="s">
        <v>43</v>
      </c>
      <c r="D243">
        <v>0.188</v>
      </c>
      <c r="E243">
        <v>129</v>
      </c>
      <c r="F243">
        <v>41</v>
      </c>
      <c r="G243">
        <f t="shared" si="8"/>
        <v>0.75882352941176467</v>
      </c>
    </row>
    <row r="244" spans="1:9">
      <c r="A244" t="s">
        <v>75</v>
      </c>
      <c r="B244" t="s">
        <v>76</v>
      </c>
      <c r="C244" t="s">
        <v>43</v>
      </c>
      <c r="D244">
        <v>0.188</v>
      </c>
      <c r="E244">
        <v>100</v>
      </c>
      <c r="F244">
        <v>39</v>
      </c>
      <c r="G244">
        <f t="shared" si="8"/>
        <v>0.71942446043165464</v>
      </c>
    </row>
    <row r="245" spans="1:9">
      <c r="A245" t="s">
        <v>75</v>
      </c>
      <c r="B245" t="s">
        <v>76</v>
      </c>
      <c r="C245" t="s">
        <v>43</v>
      </c>
      <c r="D245">
        <v>0.188</v>
      </c>
      <c r="E245">
        <v>91</v>
      </c>
      <c r="F245">
        <v>21</v>
      </c>
      <c r="G245">
        <f t="shared" si="8"/>
        <v>0.8125</v>
      </c>
    </row>
    <row r="246" spans="1:9">
      <c r="A246" t="s">
        <v>75</v>
      </c>
      <c r="B246" t="s">
        <v>76</v>
      </c>
      <c r="C246" t="s">
        <v>43</v>
      </c>
      <c r="D246">
        <v>0.188</v>
      </c>
      <c r="E246">
        <v>127</v>
      </c>
      <c r="F246">
        <v>29</v>
      </c>
      <c r="G246">
        <f t="shared" si="8"/>
        <v>0.8141025641025641</v>
      </c>
      <c r="H246">
        <f>AVERAGE(G241:G246)</f>
        <v>0.78168029131213823</v>
      </c>
      <c r="I246">
        <f>STDEV(G241:G246)</f>
        <v>3.7626484915381932E-2</v>
      </c>
    </row>
    <row r="247" spans="1:9">
      <c r="A247" t="s">
        <v>75</v>
      </c>
      <c r="B247" t="s">
        <v>76</v>
      </c>
      <c r="C247" t="s">
        <v>43</v>
      </c>
      <c r="D247">
        <v>9.4E-2</v>
      </c>
      <c r="E247">
        <v>125</v>
      </c>
      <c r="F247">
        <v>67</v>
      </c>
      <c r="G247">
        <f t="shared" si="8"/>
        <v>0.65104166666666663</v>
      </c>
    </row>
    <row r="248" spans="1:9">
      <c r="A248" t="s">
        <v>75</v>
      </c>
      <c r="B248" t="s">
        <v>76</v>
      </c>
      <c r="C248" t="s">
        <v>43</v>
      </c>
      <c r="D248">
        <v>9.4E-2</v>
      </c>
      <c r="E248">
        <v>127</v>
      </c>
      <c r="F248">
        <v>59</v>
      </c>
      <c r="G248">
        <f t="shared" si="8"/>
        <v>0.68279569892473113</v>
      </c>
    </row>
    <row r="249" spans="1:9">
      <c r="A249" t="s">
        <v>75</v>
      </c>
      <c r="B249" t="s">
        <v>76</v>
      </c>
      <c r="C249" t="s">
        <v>43</v>
      </c>
      <c r="D249">
        <v>9.4E-2</v>
      </c>
      <c r="E249">
        <v>123</v>
      </c>
      <c r="F249">
        <v>45</v>
      </c>
      <c r="G249">
        <f t="shared" si="8"/>
        <v>0.7321428571428571</v>
      </c>
    </row>
    <row r="250" spans="1:9">
      <c r="A250" t="s">
        <v>75</v>
      </c>
      <c r="B250" t="s">
        <v>76</v>
      </c>
      <c r="C250" t="s">
        <v>43</v>
      </c>
      <c r="D250">
        <v>9.4E-2</v>
      </c>
      <c r="E250">
        <v>131</v>
      </c>
      <c r="F250">
        <v>49</v>
      </c>
      <c r="G250">
        <f t="shared" si="8"/>
        <v>0.72777777777777775</v>
      </c>
    </row>
    <row r="251" spans="1:9">
      <c r="A251" t="s">
        <v>75</v>
      </c>
      <c r="B251" t="s">
        <v>76</v>
      </c>
      <c r="C251" t="s">
        <v>43</v>
      </c>
      <c r="D251">
        <v>9.4E-2</v>
      </c>
      <c r="E251">
        <v>86</v>
      </c>
      <c r="F251">
        <v>31</v>
      </c>
      <c r="G251">
        <f t="shared" si="8"/>
        <v>0.7350427350427351</v>
      </c>
    </row>
    <row r="252" spans="1:9">
      <c r="A252" t="s">
        <v>75</v>
      </c>
      <c r="B252" t="s">
        <v>76</v>
      </c>
      <c r="C252" t="s">
        <v>43</v>
      </c>
      <c r="D252">
        <v>9.4E-2</v>
      </c>
      <c r="E252">
        <v>98</v>
      </c>
      <c r="F252">
        <v>33</v>
      </c>
      <c r="G252">
        <f t="shared" si="8"/>
        <v>0.74809160305343514</v>
      </c>
      <c r="H252">
        <f>AVERAGE(G247:G252)</f>
        <v>0.71281538976803382</v>
      </c>
      <c r="I252">
        <f>STDEV(G247:G252)</f>
        <v>3.7558127897775094E-2</v>
      </c>
    </row>
    <row r="253" spans="1:9">
      <c r="A253" t="s">
        <v>75</v>
      </c>
      <c r="B253" t="s">
        <v>76</v>
      </c>
      <c r="C253" t="s">
        <v>43</v>
      </c>
      <c r="D253">
        <v>4.7E-2</v>
      </c>
      <c r="E253">
        <v>107</v>
      </c>
      <c r="F253">
        <v>80</v>
      </c>
      <c r="G253">
        <f t="shared" si="8"/>
        <v>0.57219251336898391</v>
      </c>
    </row>
    <row r="254" spans="1:9">
      <c r="A254" t="s">
        <v>75</v>
      </c>
      <c r="B254" t="s">
        <v>76</v>
      </c>
      <c r="C254" t="s">
        <v>43</v>
      </c>
      <c r="D254">
        <v>4.7E-2</v>
      </c>
      <c r="E254">
        <v>99</v>
      </c>
      <c r="F254">
        <v>72</v>
      </c>
      <c r="G254">
        <f t="shared" si="8"/>
        <v>0.57894736842105265</v>
      </c>
    </row>
    <row r="255" spans="1:9">
      <c r="A255" t="s">
        <v>75</v>
      </c>
      <c r="B255" t="s">
        <v>76</v>
      </c>
      <c r="C255" t="s">
        <v>43</v>
      </c>
      <c r="D255">
        <v>4.7E-2</v>
      </c>
      <c r="E255">
        <v>120</v>
      </c>
      <c r="F255">
        <v>57</v>
      </c>
      <c r="G255">
        <f t="shared" si="8"/>
        <v>0.67796610169491522</v>
      </c>
    </row>
    <row r="256" spans="1:9">
      <c r="A256" t="s">
        <v>75</v>
      </c>
      <c r="B256" t="s">
        <v>76</v>
      </c>
      <c r="C256" t="s">
        <v>43</v>
      </c>
      <c r="D256">
        <v>4.7E-2</v>
      </c>
      <c r="E256">
        <v>74</v>
      </c>
      <c r="F256">
        <v>40</v>
      </c>
      <c r="G256">
        <f t="shared" si="8"/>
        <v>0.64912280701754388</v>
      </c>
    </row>
    <row r="257" spans="1:9">
      <c r="A257" t="s">
        <v>75</v>
      </c>
      <c r="B257" t="s">
        <v>76</v>
      </c>
      <c r="C257" t="s">
        <v>43</v>
      </c>
      <c r="D257">
        <v>4.7E-2</v>
      </c>
      <c r="E257">
        <v>101</v>
      </c>
      <c r="F257">
        <v>42</v>
      </c>
      <c r="G257">
        <f t="shared" si="8"/>
        <v>0.70629370629370625</v>
      </c>
    </row>
    <row r="258" spans="1:9">
      <c r="A258" t="s">
        <v>75</v>
      </c>
      <c r="B258" t="s">
        <v>76</v>
      </c>
      <c r="C258" t="s">
        <v>43</v>
      </c>
      <c r="D258">
        <v>4.7E-2</v>
      </c>
      <c r="E258">
        <v>135</v>
      </c>
      <c r="F258">
        <v>39</v>
      </c>
      <c r="G258">
        <f t="shared" si="8"/>
        <v>0.77586206896551724</v>
      </c>
      <c r="H258">
        <f>AVERAGE(G253:G258)</f>
        <v>0.6600640942936199</v>
      </c>
      <c r="I258">
        <f>STDEV(G253:G258)</f>
        <v>7.7830430489012781E-2</v>
      </c>
    </row>
    <row r="259" spans="1:9">
      <c r="A259" t="s">
        <v>75</v>
      </c>
      <c r="B259" t="s">
        <v>76</v>
      </c>
      <c r="C259" t="s">
        <v>43</v>
      </c>
      <c r="D259" t="s">
        <v>16</v>
      </c>
      <c r="E259">
        <v>0</v>
      </c>
      <c r="F259">
        <v>120</v>
      </c>
      <c r="G259">
        <f t="shared" si="8"/>
        <v>0</v>
      </c>
    </row>
    <row r="260" spans="1:9">
      <c r="A260" t="s">
        <v>75</v>
      </c>
      <c r="B260" t="s">
        <v>76</v>
      </c>
      <c r="C260" t="s">
        <v>43</v>
      </c>
      <c r="D260" t="s">
        <v>16</v>
      </c>
      <c r="E260">
        <v>0</v>
      </c>
      <c r="F260">
        <v>137</v>
      </c>
      <c r="G260">
        <f t="shared" si="8"/>
        <v>0</v>
      </c>
    </row>
    <row r="261" spans="1:9">
      <c r="A261" t="s">
        <v>75</v>
      </c>
      <c r="B261" t="s">
        <v>76</v>
      </c>
      <c r="C261" t="s">
        <v>43</v>
      </c>
      <c r="D261" t="s">
        <v>16</v>
      </c>
      <c r="E261">
        <v>0</v>
      </c>
      <c r="F261">
        <v>98</v>
      </c>
      <c r="G261">
        <f t="shared" si="8"/>
        <v>0</v>
      </c>
    </row>
    <row r="262" spans="1:9">
      <c r="A262" t="s">
        <v>75</v>
      </c>
      <c r="B262" t="s">
        <v>76</v>
      </c>
      <c r="C262" t="s">
        <v>43</v>
      </c>
      <c r="D262" t="s">
        <v>16</v>
      </c>
      <c r="E262">
        <v>0</v>
      </c>
      <c r="F262">
        <v>117</v>
      </c>
      <c r="G262">
        <f t="shared" si="8"/>
        <v>0</v>
      </c>
    </row>
    <row r="263" spans="1:9">
      <c r="A263" t="s">
        <v>75</v>
      </c>
      <c r="B263" t="s">
        <v>76</v>
      </c>
      <c r="C263" t="s">
        <v>43</v>
      </c>
      <c r="D263" t="s">
        <v>16</v>
      </c>
      <c r="E263">
        <v>0</v>
      </c>
      <c r="F263">
        <v>123</v>
      </c>
      <c r="G263">
        <f t="shared" si="8"/>
        <v>0</v>
      </c>
    </row>
    <row r="264" spans="1:9">
      <c r="A264" t="s">
        <v>75</v>
      </c>
      <c r="B264" t="s">
        <v>76</v>
      </c>
      <c r="C264" t="s">
        <v>43</v>
      </c>
      <c r="D264" t="s">
        <v>16</v>
      </c>
      <c r="E264">
        <v>0</v>
      </c>
      <c r="F264">
        <v>140</v>
      </c>
      <c r="G264">
        <f t="shared" si="8"/>
        <v>0</v>
      </c>
      <c r="H264">
        <f>AVERAGE(G259:G264)</f>
        <v>0</v>
      </c>
      <c r="I264">
        <f>STDEV(G259:G264)</f>
        <v>0</v>
      </c>
    </row>
    <row r="265" spans="1:9">
      <c r="A265" t="s">
        <v>77</v>
      </c>
      <c r="B265" t="s">
        <v>78</v>
      </c>
      <c r="C265" t="s">
        <v>44</v>
      </c>
      <c r="D265">
        <v>0.75</v>
      </c>
      <c r="E265">
        <v>42</v>
      </c>
      <c r="F265">
        <v>58</v>
      </c>
      <c r="G265">
        <f t="shared" si="8"/>
        <v>0.42</v>
      </c>
    </row>
    <row r="266" spans="1:9">
      <c r="A266" t="s">
        <v>77</v>
      </c>
      <c r="B266" t="s">
        <v>78</v>
      </c>
      <c r="C266" t="s">
        <v>44</v>
      </c>
      <c r="D266">
        <v>0.75</v>
      </c>
      <c r="E266">
        <v>61</v>
      </c>
      <c r="F266">
        <v>49</v>
      </c>
      <c r="G266">
        <f t="shared" si="8"/>
        <v>0.55454545454545456</v>
      </c>
    </row>
    <row r="267" spans="1:9">
      <c r="A267" t="s">
        <v>77</v>
      </c>
      <c r="B267" t="s">
        <v>78</v>
      </c>
      <c r="C267" t="s">
        <v>44</v>
      </c>
      <c r="D267">
        <v>0.75</v>
      </c>
      <c r="E267">
        <v>54</v>
      </c>
      <c r="F267">
        <v>48</v>
      </c>
      <c r="G267">
        <f t="shared" si="8"/>
        <v>0.52941176470588236</v>
      </c>
    </row>
    <row r="268" spans="1:9">
      <c r="A268" t="s">
        <v>77</v>
      </c>
      <c r="B268" t="s">
        <v>78</v>
      </c>
      <c r="C268" t="s">
        <v>44</v>
      </c>
      <c r="D268">
        <v>0.75</v>
      </c>
      <c r="E268">
        <v>52</v>
      </c>
      <c r="F268">
        <v>51</v>
      </c>
      <c r="G268">
        <f t="shared" si="8"/>
        <v>0.50485436893203883</v>
      </c>
    </row>
    <row r="269" spans="1:9">
      <c r="A269" t="s">
        <v>77</v>
      </c>
      <c r="B269" t="s">
        <v>78</v>
      </c>
      <c r="C269" t="s">
        <v>44</v>
      </c>
      <c r="D269">
        <v>0.75</v>
      </c>
      <c r="E269">
        <v>70</v>
      </c>
      <c r="F269">
        <v>65</v>
      </c>
      <c r="G269">
        <f t="shared" si="8"/>
        <v>0.51851851851851849</v>
      </c>
    </row>
    <row r="270" spans="1:9">
      <c r="A270" t="s">
        <v>77</v>
      </c>
      <c r="B270" t="s">
        <v>78</v>
      </c>
      <c r="C270" t="s">
        <v>44</v>
      </c>
      <c r="D270">
        <v>0.75</v>
      </c>
      <c r="E270">
        <v>60</v>
      </c>
      <c r="F270">
        <v>71</v>
      </c>
      <c r="G270">
        <f t="shared" si="8"/>
        <v>0.4580152671755725</v>
      </c>
      <c r="H270">
        <f>AVERAGE(G265:G270)</f>
        <v>0.49755756231291109</v>
      </c>
      <c r="I270">
        <f>STDEV(G265:G270)</f>
        <v>4.9666253572703732E-2</v>
      </c>
    </row>
    <row r="271" spans="1:9">
      <c r="A271" t="s">
        <v>77</v>
      </c>
      <c r="B271" t="s">
        <v>78</v>
      </c>
      <c r="C271" t="s">
        <v>44</v>
      </c>
      <c r="D271">
        <v>0.375</v>
      </c>
      <c r="E271">
        <v>28</v>
      </c>
      <c r="F271">
        <v>69</v>
      </c>
      <c r="G271">
        <f t="shared" si="8"/>
        <v>0.28865979381443296</v>
      </c>
    </row>
    <row r="272" spans="1:9">
      <c r="A272" t="s">
        <v>77</v>
      </c>
      <c r="B272" t="s">
        <v>78</v>
      </c>
      <c r="C272" t="s">
        <v>44</v>
      </c>
      <c r="D272">
        <v>0.375</v>
      </c>
      <c r="E272">
        <v>20</v>
      </c>
      <c r="F272">
        <v>75</v>
      </c>
      <c r="G272">
        <f t="shared" si="8"/>
        <v>0.21052631578947367</v>
      </c>
    </row>
    <row r="273" spans="1:9">
      <c r="A273" t="s">
        <v>77</v>
      </c>
      <c r="B273" t="s">
        <v>78</v>
      </c>
      <c r="C273" t="s">
        <v>44</v>
      </c>
      <c r="D273">
        <v>0.375</v>
      </c>
      <c r="E273">
        <v>29</v>
      </c>
      <c r="F273">
        <v>57</v>
      </c>
      <c r="G273">
        <f t="shared" si="8"/>
        <v>0.33720930232558138</v>
      </c>
    </row>
    <row r="274" spans="1:9">
      <c r="A274" t="s">
        <v>77</v>
      </c>
      <c r="B274" t="s">
        <v>78</v>
      </c>
      <c r="C274" t="s">
        <v>44</v>
      </c>
      <c r="D274">
        <v>0.375</v>
      </c>
      <c r="E274">
        <v>15</v>
      </c>
      <c r="F274">
        <v>52</v>
      </c>
      <c r="G274">
        <f t="shared" si="8"/>
        <v>0.22388059701492538</v>
      </c>
    </row>
    <row r="275" spans="1:9">
      <c r="A275" t="s">
        <v>77</v>
      </c>
      <c r="B275" t="s">
        <v>78</v>
      </c>
      <c r="C275" t="s">
        <v>44</v>
      </c>
      <c r="D275">
        <v>0.375</v>
      </c>
      <c r="E275">
        <v>16</v>
      </c>
      <c r="F275">
        <v>59</v>
      </c>
      <c r="G275">
        <f t="shared" si="8"/>
        <v>0.21333333333333335</v>
      </c>
    </row>
    <row r="276" spans="1:9">
      <c r="A276" t="s">
        <v>77</v>
      </c>
      <c r="B276" t="s">
        <v>78</v>
      </c>
      <c r="C276" t="s">
        <v>44</v>
      </c>
      <c r="D276">
        <v>0.375</v>
      </c>
      <c r="E276">
        <v>20</v>
      </c>
      <c r="F276">
        <v>54</v>
      </c>
      <c r="G276">
        <f t="shared" si="8"/>
        <v>0.27027027027027029</v>
      </c>
      <c r="H276">
        <f>AVERAGE(G271:G276)</f>
        <v>0.25731326875800287</v>
      </c>
      <c r="I276">
        <f>STDEV(G271:G276)</f>
        <v>5.0546734670108402E-2</v>
      </c>
    </row>
    <row r="277" spans="1:9">
      <c r="A277" t="s">
        <v>77</v>
      </c>
      <c r="B277" t="s">
        <v>78</v>
      </c>
      <c r="C277" t="s">
        <v>44</v>
      </c>
      <c r="D277">
        <v>0.188</v>
      </c>
      <c r="E277">
        <v>14</v>
      </c>
      <c r="F277">
        <v>78</v>
      </c>
      <c r="G277">
        <f t="shared" si="8"/>
        <v>0.15217391304347827</v>
      </c>
    </row>
    <row r="278" spans="1:9">
      <c r="A278" t="s">
        <v>77</v>
      </c>
      <c r="B278" t="s">
        <v>78</v>
      </c>
      <c r="C278" t="s">
        <v>44</v>
      </c>
      <c r="D278">
        <v>0.188</v>
      </c>
      <c r="E278">
        <v>15</v>
      </c>
      <c r="F278">
        <v>59</v>
      </c>
      <c r="G278">
        <f t="shared" si="8"/>
        <v>0.20270270270270271</v>
      </c>
    </row>
    <row r="279" spans="1:9">
      <c r="A279" t="s">
        <v>77</v>
      </c>
      <c r="B279" t="s">
        <v>78</v>
      </c>
      <c r="C279" t="s">
        <v>44</v>
      </c>
      <c r="D279">
        <v>0.188</v>
      </c>
      <c r="E279">
        <v>12</v>
      </c>
      <c r="F279">
        <v>79</v>
      </c>
      <c r="G279">
        <f t="shared" si="8"/>
        <v>0.13186813186813187</v>
      </c>
    </row>
    <row r="280" spans="1:9">
      <c r="A280" t="s">
        <v>77</v>
      </c>
      <c r="B280" t="s">
        <v>78</v>
      </c>
      <c r="C280" t="s">
        <v>44</v>
      </c>
      <c r="D280">
        <v>0.188</v>
      </c>
      <c r="E280">
        <v>11</v>
      </c>
      <c r="F280">
        <v>80</v>
      </c>
      <c r="G280">
        <f t="shared" si="8"/>
        <v>0.12087912087912088</v>
      </c>
    </row>
    <row r="281" spans="1:9">
      <c r="A281" t="s">
        <v>77</v>
      </c>
      <c r="B281" t="s">
        <v>78</v>
      </c>
      <c r="C281" t="s">
        <v>44</v>
      </c>
      <c r="D281">
        <v>0.188</v>
      </c>
      <c r="E281">
        <v>6</v>
      </c>
      <c r="F281">
        <v>73</v>
      </c>
      <c r="G281">
        <f t="shared" si="8"/>
        <v>7.5949367088607597E-2</v>
      </c>
    </row>
    <row r="282" spans="1:9">
      <c r="A282" t="s">
        <v>77</v>
      </c>
      <c r="B282" t="s">
        <v>78</v>
      </c>
      <c r="C282" t="s">
        <v>44</v>
      </c>
      <c r="D282">
        <v>0.188</v>
      </c>
      <c r="E282">
        <v>9</v>
      </c>
      <c r="F282">
        <v>82</v>
      </c>
      <c r="G282">
        <f t="shared" si="8"/>
        <v>9.8901098901098897E-2</v>
      </c>
      <c r="H282">
        <f>AVERAGE(G277:G282)</f>
        <v>0.13041238908052336</v>
      </c>
      <c r="I282">
        <f>STDEV(G277:G282)</f>
        <v>4.4162513360792001E-2</v>
      </c>
    </row>
    <row r="283" spans="1:9">
      <c r="A283" t="s">
        <v>77</v>
      </c>
      <c r="B283" t="s">
        <v>78</v>
      </c>
      <c r="C283" t="s">
        <v>44</v>
      </c>
      <c r="D283">
        <v>9.4E-2</v>
      </c>
      <c r="E283">
        <v>6</v>
      </c>
      <c r="F283">
        <v>89</v>
      </c>
      <c r="G283">
        <f t="shared" si="8"/>
        <v>6.3157894736842107E-2</v>
      </c>
    </row>
    <row r="284" spans="1:9">
      <c r="A284" t="s">
        <v>77</v>
      </c>
      <c r="B284" t="s">
        <v>78</v>
      </c>
      <c r="C284" t="s">
        <v>44</v>
      </c>
      <c r="D284">
        <v>9.4E-2</v>
      </c>
      <c r="E284">
        <v>5</v>
      </c>
      <c r="F284">
        <v>91</v>
      </c>
      <c r="G284">
        <f t="shared" si="8"/>
        <v>5.2083333333333336E-2</v>
      </c>
    </row>
    <row r="285" spans="1:9">
      <c r="A285" t="s">
        <v>77</v>
      </c>
      <c r="B285" t="s">
        <v>78</v>
      </c>
      <c r="C285" t="s">
        <v>44</v>
      </c>
      <c r="D285">
        <v>9.4E-2</v>
      </c>
      <c r="E285">
        <v>3</v>
      </c>
      <c r="F285">
        <v>81</v>
      </c>
      <c r="G285">
        <f t="shared" si="8"/>
        <v>3.5714285714285712E-2</v>
      </c>
    </row>
    <row r="286" spans="1:9">
      <c r="A286" t="s">
        <v>77</v>
      </c>
      <c r="B286" t="s">
        <v>78</v>
      </c>
      <c r="C286" t="s">
        <v>44</v>
      </c>
      <c r="D286">
        <v>9.4E-2</v>
      </c>
      <c r="E286">
        <v>2</v>
      </c>
      <c r="F286">
        <v>73</v>
      </c>
      <c r="G286">
        <f t="shared" si="8"/>
        <v>2.6666666666666668E-2</v>
      </c>
    </row>
    <row r="287" spans="1:9">
      <c r="A287" t="s">
        <v>77</v>
      </c>
      <c r="B287" t="s">
        <v>78</v>
      </c>
      <c r="C287" t="s">
        <v>44</v>
      </c>
      <c r="D287">
        <v>9.4E-2</v>
      </c>
      <c r="E287">
        <v>1</v>
      </c>
      <c r="F287">
        <v>85</v>
      </c>
      <c r="G287">
        <f t="shared" si="8"/>
        <v>1.1627906976744186E-2</v>
      </c>
    </row>
    <row r="288" spans="1:9">
      <c r="A288" t="s">
        <v>77</v>
      </c>
      <c r="B288" t="s">
        <v>78</v>
      </c>
      <c r="C288" t="s">
        <v>44</v>
      </c>
      <c r="D288">
        <v>9.4E-2</v>
      </c>
      <c r="E288">
        <v>3</v>
      </c>
      <c r="F288">
        <v>84</v>
      </c>
      <c r="G288">
        <f t="shared" si="8"/>
        <v>3.4482758620689655E-2</v>
      </c>
      <c r="H288">
        <f>AVERAGE(G283:G288)</f>
        <v>3.7288807674760276E-2</v>
      </c>
      <c r="I288">
        <f>STDEV(G283:G288)</f>
        <v>1.8274311969619442E-2</v>
      </c>
    </row>
    <row r="289" spans="1:9">
      <c r="A289" t="s">
        <v>77</v>
      </c>
      <c r="B289" t="s">
        <v>78</v>
      </c>
      <c r="C289" t="s">
        <v>44</v>
      </c>
      <c r="D289">
        <v>4.7E-2</v>
      </c>
      <c r="E289">
        <v>1</v>
      </c>
      <c r="F289">
        <v>79</v>
      </c>
      <c r="G289">
        <f t="shared" si="8"/>
        <v>1.2500000000000001E-2</v>
      </c>
    </row>
    <row r="290" spans="1:9">
      <c r="A290" t="s">
        <v>77</v>
      </c>
      <c r="B290" t="s">
        <v>78</v>
      </c>
      <c r="C290" t="s">
        <v>44</v>
      </c>
      <c r="D290">
        <v>4.7E-2</v>
      </c>
      <c r="E290">
        <v>1</v>
      </c>
      <c r="F290">
        <v>65</v>
      </c>
      <c r="G290">
        <f t="shared" si="8"/>
        <v>1.5151515151515152E-2</v>
      </c>
    </row>
    <row r="291" spans="1:9">
      <c r="A291" t="s">
        <v>77</v>
      </c>
      <c r="B291" t="s">
        <v>78</v>
      </c>
      <c r="C291" t="s">
        <v>44</v>
      </c>
      <c r="D291">
        <v>4.7E-2</v>
      </c>
      <c r="E291">
        <v>2</v>
      </c>
      <c r="F291">
        <v>58</v>
      </c>
      <c r="G291">
        <f t="shared" si="8"/>
        <v>3.3333333333333333E-2</v>
      </c>
    </row>
    <row r="292" spans="1:9">
      <c r="A292" t="s">
        <v>77</v>
      </c>
      <c r="B292" t="s">
        <v>78</v>
      </c>
      <c r="C292" t="s">
        <v>44</v>
      </c>
      <c r="D292">
        <v>4.7E-2</v>
      </c>
      <c r="E292">
        <v>2</v>
      </c>
      <c r="F292">
        <v>76</v>
      </c>
      <c r="G292">
        <f t="shared" si="8"/>
        <v>2.564102564102564E-2</v>
      </c>
    </row>
    <row r="293" spans="1:9">
      <c r="A293" t="s">
        <v>77</v>
      </c>
      <c r="B293" t="s">
        <v>78</v>
      </c>
      <c r="C293" t="s">
        <v>44</v>
      </c>
      <c r="D293">
        <v>4.7E-2</v>
      </c>
      <c r="E293">
        <v>1</v>
      </c>
      <c r="F293">
        <v>59</v>
      </c>
      <c r="G293">
        <f t="shared" si="8"/>
        <v>1.6666666666666666E-2</v>
      </c>
    </row>
    <row r="294" spans="1:9">
      <c r="A294" t="s">
        <v>77</v>
      </c>
      <c r="B294" t="s">
        <v>78</v>
      </c>
      <c r="C294" t="s">
        <v>44</v>
      </c>
      <c r="D294">
        <v>4.7E-2</v>
      </c>
      <c r="E294">
        <v>1</v>
      </c>
      <c r="F294">
        <v>62</v>
      </c>
      <c r="G294">
        <f t="shared" si="8"/>
        <v>1.5873015873015872E-2</v>
      </c>
      <c r="H294">
        <f>AVERAGE(G289:G294)</f>
        <v>1.9860926110926113E-2</v>
      </c>
      <c r="I294">
        <f>STDEV(G289:G294)</f>
        <v>7.9672305502254733E-3</v>
      </c>
    </row>
    <row r="295" spans="1:9">
      <c r="A295" t="s">
        <v>77</v>
      </c>
      <c r="B295" t="s">
        <v>78</v>
      </c>
      <c r="C295" t="s">
        <v>44</v>
      </c>
      <c r="D295" t="s">
        <v>16</v>
      </c>
      <c r="E295">
        <v>0</v>
      </c>
      <c r="F295">
        <v>41</v>
      </c>
      <c r="G295">
        <f t="shared" si="8"/>
        <v>0</v>
      </c>
    </row>
    <row r="296" spans="1:9">
      <c r="A296" t="s">
        <v>77</v>
      </c>
      <c r="B296" t="s">
        <v>78</v>
      </c>
      <c r="C296" t="s">
        <v>44</v>
      </c>
      <c r="D296" t="s">
        <v>16</v>
      </c>
      <c r="E296">
        <v>0</v>
      </c>
      <c r="F296">
        <v>61</v>
      </c>
      <c r="G296">
        <f t="shared" si="8"/>
        <v>0</v>
      </c>
    </row>
    <row r="297" spans="1:9">
      <c r="A297" t="s">
        <v>77</v>
      </c>
      <c r="B297" t="s">
        <v>78</v>
      </c>
      <c r="C297" t="s">
        <v>44</v>
      </c>
      <c r="D297" t="s">
        <v>16</v>
      </c>
      <c r="E297">
        <v>0</v>
      </c>
      <c r="F297">
        <v>49</v>
      </c>
      <c r="G297">
        <f t="shared" si="8"/>
        <v>0</v>
      </c>
    </row>
    <row r="298" spans="1:9">
      <c r="A298" t="s">
        <v>77</v>
      </c>
      <c r="B298" t="s">
        <v>78</v>
      </c>
      <c r="C298" t="s">
        <v>44</v>
      </c>
      <c r="D298" t="s">
        <v>16</v>
      </c>
      <c r="E298">
        <v>0</v>
      </c>
      <c r="F298">
        <v>36</v>
      </c>
      <c r="G298">
        <f t="shared" si="8"/>
        <v>0</v>
      </c>
    </row>
    <row r="299" spans="1:9">
      <c r="A299" t="s">
        <v>77</v>
      </c>
      <c r="B299" t="s">
        <v>78</v>
      </c>
      <c r="C299" t="s">
        <v>44</v>
      </c>
      <c r="D299" t="s">
        <v>16</v>
      </c>
      <c r="E299">
        <v>0</v>
      </c>
      <c r="F299">
        <v>49</v>
      </c>
      <c r="G299">
        <f t="shared" si="8"/>
        <v>0</v>
      </c>
    </row>
    <row r="300" spans="1:9">
      <c r="A300" t="s">
        <v>77</v>
      </c>
      <c r="B300" t="s">
        <v>78</v>
      </c>
      <c r="C300" t="s">
        <v>44</v>
      </c>
      <c r="D300" t="s">
        <v>16</v>
      </c>
      <c r="E300">
        <v>0</v>
      </c>
      <c r="F300">
        <v>57</v>
      </c>
      <c r="G300">
        <f t="shared" si="8"/>
        <v>0</v>
      </c>
      <c r="H300">
        <f>AVERAGE(G295:G300)</f>
        <v>0</v>
      </c>
      <c r="I300">
        <f>STDEV(G295:G300)</f>
        <v>0</v>
      </c>
    </row>
    <row r="301" spans="1:9">
      <c r="A301" t="s">
        <v>77</v>
      </c>
      <c r="B301" t="s">
        <v>78</v>
      </c>
      <c r="C301" t="s">
        <v>47</v>
      </c>
      <c r="D301">
        <v>0.75</v>
      </c>
      <c r="E301">
        <v>20</v>
      </c>
      <c r="F301">
        <v>59</v>
      </c>
      <c r="G301">
        <f t="shared" si="8"/>
        <v>0.25316455696202533</v>
      </c>
    </row>
    <row r="302" spans="1:9">
      <c r="A302" t="s">
        <v>77</v>
      </c>
      <c r="B302" t="s">
        <v>78</v>
      </c>
      <c r="C302" t="s">
        <v>47</v>
      </c>
      <c r="D302">
        <v>0.75</v>
      </c>
      <c r="E302">
        <v>35</v>
      </c>
      <c r="F302">
        <v>69</v>
      </c>
      <c r="G302">
        <f t="shared" ref="G302:G365" si="9" xml:space="preserve"> E302/ (E302+F302)</f>
        <v>0.33653846153846156</v>
      </c>
    </row>
    <row r="303" spans="1:9">
      <c r="A303" t="s">
        <v>77</v>
      </c>
      <c r="B303" t="s">
        <v>78</v>
      </c>
      <c r="C303" t="s">
        <v>47</v>
      </c>
      <c r="D303">
        <v>0.75</v>
      </c>
      <c r="E303">
        <v>37</v>
      </c>
      <c r="F303">
        <v>77</v>
      </c>
      <c r="G303">
        <f t="shared" si="9"/>
        <v>0.32456140350877194</v>
      </c>
    </row>
    <row r="304" spans="1:9">
      <c r="A304" t="s">
        <v>77</v>
      </c>
      <c r="B304" t="s">
        <v>78</v>
      </c>
      <c r="C304" t="s">
        <v>47</v>
      </c>
      <c r="D304">
        <v>0.75</v>
      </c>
      <c r="E304">
        <v>49</v>
      </c>
      <c r="F304">
        <v>62</v>
      </c>
      <c r="G304">
        <f t="shared" si="9"/>
        <v>0.44144144144144143</v>
      </c>
    </row>
    <row r="305" spans="1:9">
      <c r="A305" t="s">
        <v>77</v>
      </c>
      <c r="B305" t="s">
        <v>78</v>
      </c>
      <c r="C305" t="s">
        <v>47</v>
      </c>
      <c r="D305">
        <v>0.75</v>
      </c>
      <c r="E305">
        <v>48</v>
      </c>
      <c r="F305">
        <v>59</v>
      </c>
      <c r="G305">
        <f t="shared" si="9"/>
        <v>0.44859813084112149</v>
      </c>
    </row>
    <row r="306" spans="1:9">
      <c r="A306" t="s">
        <v>77</v>
      </c>
      <c r="B306" t="s">
        <v>78</v>
      </c>
      <c r="C306" t="s">
        <v>47</v>
      </c>
      <c r="D306">
        <v>0.75</v>
      </c>
      <c r="E306">
        <v>43</v>
      </c>
      <c r="F306">
        <v>63</v>
      </c>
      <c r="G306">
        <f t="shared" si="9"/>
        <v>0.40566037735849059</v>
      </c>
      <c r="H306">
        <f>AVERAGE(G301:G306)</f>
        <v>0.36832739527505209</v>
      </c>
      <c r="I306">
        <f>STDEV(G301:G306)</f>
        <v>7.6643700273523782E-2</v>
      </c>
    </row>
    <row r="307" spans="1:9">
      <c r="A307" t="s">
        <v>77</v>
      </c>
      <c r="B307" t="s">
        <v>78</v>
      </c>
      <c r="C307" t="s">
        <v>47</v>
      </c>
      <c r="D307">
        <v>0.375</v>
      </c>
      <c r="E307">
        <v>21</v>
      </c>
      <c r="F307">
        <v>57</v>
      </c>
      <c r="G307">
        <f t="shared" si="9"/>
        <v>0.26923076923076922</v>
      </c>
    </row>
    <row r="308" spans="1:9">
      <c r="A308" t="s">
        <v>77</v>
      </c>
      <c r="B308" t="s">
        <v>78</v>
      </c>
      <c r="C308" t="s">
        <v>47</v>
      </c>
      <c r="D308">
        <v>0.375</v>
      </c>
      <c r="E308">
        <v>25</v>
      </c>
      <c r="F308">
        <v>79</v>
      </c>
      <c r="G308">
        <f t="shared" si="9"/>
        <v>0.24038461538461539</v>
      </c>
    </row>
    <row r="309" spans="1:9">
      <c r="A309" t="s">
        <v>77</v>
      </c>
      <c r="B309" t="s">
        <v>78</v>
      </c>
      <c r="C309" t="s">
        <v>47</v>
      </c>
      <c r="D309">
        <v>0.375</v>
      </c>
      <c r="E309">
        <v>21</v>
      </c>
      <c r="F309">
        <v>53</v>
      </c>
      <c r="G309">
        <f t="shared" si="9"/>
        <v>0.28378378378378377</v>
      </c>
    </row>
    <row r="310" spans="1:9">
      <c r="A310" t="s">
        <v>77</v>
      </c>
      <c r="B310" t="s">
        <v>78</v>
      </c>
      <c r="C310" t="s">
        <v>47</v>
      </c>
      <c r="D310">
        <v>0.375</v>
      </c>
      <c r="E310">
        <v>12</v>
      </c>
      <c r="F310">
        <v>75</v>
      </c>
      <c r="G310">
        <f t="shared" si="9"/>
        <v>0.13793103448275862</v>
      </c>
    </row>
    <row r="311" spans="1:9">
      <c r="A311" t="s">
        <v>77</v>
      </c>
      <c r="B311" t="s">
        <v>78</v>
      </c>
      <c r="C311" t="s">
        <v>47</v>
      </c>
      <c r="D311">
        <v>0.375</v>
      </c>
      <c r="E311">
        <v>18</v>
      </c>
      <c r="F311">
        <v>69</v>
      </c>
      <c r="G311">
        <f t="shared" si="9"/>
        <v>0.20689655172413793</v>
      </c>
    </row>
    <row r="312" spans="1:9">
      <c r="A312" t="s">
        <v>77</v>
      </c>
      <c r="B312" t="s">
        <v>78</v>
      </c>
      <c r="C312" t="s">
        <v>47</v>
      </c>
      <c r="D312">
        <v>0.375</v>
      </c>
      <c r="E312">
        <v>28</v>
      </c>
      <c r="F312">
        <v>72</v>
      </c>
      <c r="G312">
        <f t="shared" si="9"/>
        <v>0.28000000000000003</v>
      </c>
      <c r="H312">
        <f>AVERAGE(G307:G312)</f>
        <v>0.23637112576767749</v>
      </c>
      <c r="I312">
        <f>STDEV(G307:G312)</f>
        <v>5.6225448262490811E-2</v>
      </c>
    </row>
    <row r="313" spans="1:9">
      <c r="A313" t="s">
        <v>77</v>
      </c>
      <c r="B313" t="s">
        <v>78</v>
      </c>
      <c r="C313" t="s">
        <v>47</v>
      </c>
      <c r="D313">
        <v>0.188</v>
      </c>
      <c r="E313">
        <v>15</v>
      </c>
      <c r="F313">
        <v>65</v>
      </c>
      <c r="G313">
        <f t="shared" si="9"/>
        <v>0.1875</v>
      </c>
    </row>
    <row r="314" spans="1:9">
      <c r="A314" t="s">
        <v>77</v>
      </c>
      <c r="B314" t="s">
        <v>78</v>
      </c>
      <c r="C314" t="s">
        <v>47</v>
      </c>
      <c r="D314">
        <v>0.188</v>
      </c>
      <c r="E314">
        <v>15</v>
      </c>
      <c r="F314">
        <v>76</v>
      </c>
      <c r="G314">
        <f t="shared" si="9"/>
        <v>0.16483516483516483</v>
      </c>
    </row>
    <row r="315" spans="1:9">
      <c r="A315" t="s">
        <v>77</v>
      </c>
      <c r="B315" t="s">
        <v>78</v>
      </c>
      <c r="C315" t="s">
        <v>47</v>
      </c>
      <c r="D315">
        <v>0.188</v>
      </c>
      <c r="E315">
        <v>11</v>
      </c>
      <c r="F315">
        <v>77</v>
      </c>
      <c r="G315">
        <f t="shared" si="9"/>
        <v>0.125</v>
      </c>
    </row>
    <row r="316" spans="1:9">
      <c r="A316" t="s">
        <v>77</v>
      </c>
      <c r="B316" t="s">
        <v>78</v>
      </c>
      <c r="C316" t="s">
        <v>47</v>
      </c>
      <c r="D316">
        <v>0.188</v>
      </c>
      <c r="E316">
        <v>10</v>
      </c>
      <c r="F316">
        <v>71</v>
      </c>
      <c r="G316">
        <f t="shared" si="9"/>
        <v>0.12345679012345678</v>
      </c>
    </row>
    <row r="317" spans="1:9">
      <c r="A317" t="s">
        <v>77</v>
      </c>
      <c r="B317" t="s">
        <v>78</v>
      </c>
      <c r="C317" t="s">
        <v>47</v>
      </c>
      <c r="D317">
        <v>0.188</v>
      </c>
      <c r="E317">
        <v>10</v>
      </c>
      <c r="F317">
        <v>93</v>
      </c>
      <c r="G317">
        <f t="shared" si="9"/>
        <v>9.7087378640776698E-2</v>
      </c>
    </row>
    <row r="318" spans="1:9">
      <c r="A318" t="s">
        <v>77</v>
      </c>
      <c r="B318" t="s">
        <v>78</v>
      </c>
      <c r="C318" t="s">
        <v>47</v>
      </c>
      <c r="D318">
        <v>0.188</v>
      </c>
      <c r="E318">
        <v>11</v>
      </c>
      <c r="F318">
        <v>89</v>
      </c>
      <c r="G318">
        <f t="shared" si="9"/>
        <v>0.11</v>
      </c>
      <c r="H318">
        <f>AVERAGE(G313:G318)</f>
        <v>0.13464655559989971</v>
      </c>
      <c r="I318">
        <f>STDEV(G313:G318)</f>
        <v>3.4471002525773627E-2</v>
      </c>
    </row>
    <row r="319" spans="1:9">
      <c r="A319" t="s">
        <v>77</v>
      </c>
      <c r="B319" t="s">
        <v>78</v>
      </c>
      <c r="C319" t="s">
        <v>47</v>
      </c>
      <c r="D319">
        <v>9.4E-2</v>
      </c>
      <c r="E319">
        <v>5</v>
      </c>
      <c r="F319">
        <v>89</v>
      </c>
      <c r="G319">
        <f t="shared" si="9"/>
        <v>5.3191489361702128E-2</v>
      </c>
    </row>
    <row r="320" spans="1:9">
      <c r="A320" t="s">
        <v>77</v>
      </c>
      <c r="B320" t="s">
        <v>78</v>
      </c>
      <c r="C320" t="s">
        <v>47</v>
      </c>
      <c r="D320">
        <v>9.4E-2</v>
      </c>
      <c r="E320">
        <v>6</v>
      </c>
      <c r="F320">
        <v>83</v>
      </c>
      <c r="G320">
        <f t="shared" si="9"/>
        <v>6.741573033707865E-2</v>
      </c>
    </row>
    <row r="321" spans="1:9">
      <c r="A321" t="s">
        <v>77</v>
      </c>
      <c r="B321" t="s">
        <v>78</v>
      </c>
      <c r="C321" t="s">
        <v>47</v>
      </c>
      <c r="D321">
        <v>9.4E-2</v>
      </c>
      <c r="E321">
        <v>5</v>
      </c>
      <c r="F321">
        <v>81</v>
      </c>
      <c r="G321">
        <f t="shared" si="9"/>
        <v>5.8139534883720929E-2</v>
      </c>
    </row>
    <row r="322" spans="1:9">
      <c r="A322" t="s">
        <v>77</v>
      </c>
      <c r="B322" t="s">
        <v>78</v>
      </c>
      <c r="C322" t="s">
        <v>47</v>
      </c>
      <c r="D322">
        <v>9.4E-2</v>
      </c>
      <c r="E322">
        <v>6</v>
      </c>
      <c r="F322">
        <v>73</v>
      </c>
      <c r="G322">
        <f t="shared" si="9"/>
        <v>7.5949367088607597E-2</v>
      </c>
    </row>
    <row r="323" spans="1:9">
      <c r="A323" t="s">
        <v>77</v>
      </c>
      <c r="B323" t="s">
        <v>78</v>
      </c>
      <c r="C323" t="s">
        <v>47</v>
      </c>
      <c r="D323">
        <v>9.4E-2</v>
      </c>
      <c r="E323">
        <v>5</v>
      </c>
      <c r="F323">
        <v>79</v>
      </c>
      <c r="G323">
        <f t="shared" si="9"/>
        <v>5.9523809523809521E-2</v>
      </c>
    </row>
    <row r="324" spans="1:9">
      <c r="A324" t="s">
        <v>77</v>
      </c>
      <c r="B324" t="s">
        <v>78</v>
      </c>
      <c r="C324" t="s">
        <v>47</v>
      </c>
      <c r="D324">
        <v>9.4E-2</v>
      </c>
      <c r="E324">
        <v>4</v>
      </c>
      <c r="F324">
        <v>87</v>
      </c>
      <c r="G324">
        <f t="shared" si="9"/>
        <v>4.3956043956043959E-2</v>
      </c>
      <c r="H324">
        <f>AVERAGE(G319:G324)</f>
        <v>5.9695995858493799E-2</v>
      </c>
      <c r="I324">
        <f>STDEV(G319:G324)</f>
        <v>1.1102011406243685E-2</v>
      </c>
    </row>
    <row r="325" spans="1:9">
      <c r="A325" t="s">
        <v>77</v>
      </c>
      <c r="B325" t="s">
        <v>78</v>
      </c>
      <c r="C325" t="s">
        <v>47</v>
      </c>
      <c r="D325">
        <v>4.7E-2</v>
      </c>
      <c r="E325">
        <v>5</v>
      </c>
      <c r="F325">
        <v>117</v>
      </c>
      <c r="G325">
        <f t="shared" si="9"/>
        <v>4.0983606557377046E-2</v>
      </c>
    </row>
    <row r="326" spans="1:9">
      <c r="A326" t="s">
        <v>77</v>
      </c>
      <c r="B326" t="s">
        <v>78</v>
      </c>
      <c r="C326" t="s">
        <v>47</v>
      </c>
      <c r="D326">
        <v>4.7E-2</v>
      </c>
      <c r="E326">
        <v>3</v>
      </c>
      <c r="F326">
        <v>110</v>
      </c>
      <c r="G326">
        <f t="shared" si="9"/>
        <v>2.6548672566371681E-2</v>
      </c>
    </row>
    <row r="327" spans="1:9">
      <c r="A327" t="s">
        <v>77</v>
      </c>
      <c r="B327" t="s">
        <v>78</v>
      </c>
      <c r="C327" t="s">
        <v>47</v>
      </c>
      <c r="D327">
        <v>4.7E-2</v>
      </c>
      <c r="E327">
        <v>0</v>
      </c>
      <c r="F327">
        <v>90</v>
      </c>
      <c r="G327">
        <f t="shared" si="9"/>
        <v>0</v>
      </c>
    </row>
    <row r="328" spans="1:9">
      <c r="A328" t="s">
        <v>77</v>
      </c>
      <c r="B328" t="s">
        <v>78</v>
      </c>
      <c r="C328" t="s">
        <v>47</v>
      </c>
      <c r="D328">
        <v>4.7E-2</v>
      </c>
      <c r="E328">
        <v>3</v>
      </c>
      <c r="F328">
        <v>96</v>
      </c>
      <c r="G328">
        <f t="shared" si="9"/>
        <v>3.0303030303030304E-2</v>
      </c>
    </row>
    <row r="329" spans="1:9">
      <c r="A329" t="s">
        <v>77</v>
      </c>
      <c r="B329" t="s">
        <v>78</v>
      </c>
      <c r="C329" t="s">
        <v>47</v>
      </c>
      <c r="D329">
        <v>4.7E-2</v>
      </c>
      <c r="E329">
        <v>5</v>
      </c>
      <c r="F329">
        <v>96</v>
      </c>
      <c r="G329">
        <f t="shared" si="9"/>
        <v>4.9504950495049507E-2</v>
      </c>
    </row>
    <row r="330" spans="1:9">
      <c r="A330" t="s">
        <v>77</v>
      </c>
      <c r="B330" t="s">
        <v>78</v>
      </c>
      <c r="C330" t="s">
        <v>47</v>
      </c>
      <c r="D330">
        <v>4.7E-2</v>
      </c>
      <c r="E330">
        <v>4</v>
      </c>
      <c r="F330">
        <v>94</v>
      </c>
      <c r="G330">
        <f t="shared" si="9"/>
        <v>4.0816326530612242E-2</v>
      </c>
      <c r="H330">
        <f>AVERAGE(G325:G330)</f>
        <v>3.1359431075406792E-2</v>
      </c>
      <c r="I330">
        <f>STDEV(G325:G330)</f>
        <v>1.7429806641293503E-2</v>
      </c>
    </row>
    <row r="331" spans="1:9">
      <c r="A331" t="s">
        <v>77</v>
      </c>
      <c r="B331" t="s">
        <v>78</v>
      </c>
      <c r="C331" t="s">
        <v>47</v>
      </c>
      <c r="D331" t="s">
        <v>16</v>
      </c>
      <c r="E331">
        <v>0</v>
      </c>
      <c r="F331">
        <v>62</v>
      </c>
      <c r="G331">
        <f t="shared" si="9"/>
        <v>0</v>
      </c>
    </row>
    <row r="332" spans="1:9">
      <c r="A332" t="s">
        <v>77</v>
      </c>
      <c r="B332" t="s">
        <v>78</v>
      </c>
      <c r="C332" t="s">
        <v>47</v>
      </c>
      <c r="D332" t="s">
        <v>16</v>
      </c>
      <c r="E332">
        <v>0</v>
      </c>
      <c r="F332">
        <v>71</v>
      </c>
      <c r="G332">
        <f t="shared" si="9"/>
        <v>0</v>
      </c>
    </row>
    <row r="333" spans="1:9">
      <c r="A333" t="s">
        <v>77</v>
      </c>
      <c r="B333" t="s">
        <v>78</v>
      </c>
      <c r="C333" t="s">
        <v>47</v>
      </c>
      <c r="D333" t="s">
        <v>16</v>
      </c>
      <c r="E333">
        <v>0</v>
      </c>
      <c r="F333">
        <v>69</v>
      </c>
      <c r="G333">
        <f t="shared" si="9"/>
        <v>0</v>
      </c>
    </row>
    <row r="334" spans="1:9">
      <c r="A334" t="s">
        <v>77</v>
      </c>
      <c r="B334" t="s">
        <v>78</v>
      </c>
      <c r="C334" t="s">
        <v>47</v>
      </c>
      <c r="D334" t="s">
        <v>16</v>
      </c>
      <c r="E334">
        <v>0</v>
      </c>
      <c r="F334">
        <v>59</v>
      </c>
      <c r="G334">
        <f t="shared" si="9"/>
        <v>0</v>
      </c>
    </row>
    <row r="335" spans="1:9">
      <c r="A335" t="s">
        <v>77</v>
      </c>
      <c r="B335" t="s">
        <v>78</v>
      </c>
      <c r="C335" t="s">
        <v>47</v>
      </c>
      <c r="D335" t="s">
        <v>16</v>
      </c>
      <c r="E335">
        <v>0</v>
      </c>
      <c r="F335">
        <v>81</v>
      </c>
      <c r="G335">
        <f t="shared" si="9"/>
        <v>0</v>
      </c>
    </row>
    <row r="336" spans="1:9">
      <c r="A336" t="s">
        <v>77</v>
      </c>
      <c r="B336" t="s">
        <v>78</v>
      </c>
      <c r="C336" t="s">
        <v>47</v>
      </c>
      <c r="D336" t="s">
        <v>16</v>
      </c>
      <c r="E336">
        <v>0</v>
      </c>
      <c r="F336">
        <v>76</v>
      </c>
      <c r="G336">
        <f t="shared" si="9"/>
        <v>0</v>
      </c>
      <c r="H336">
        <f>AVERAGE(G331:G336)</f>
        <v>0</v>
      </c>
      <c r="I336">
        <f>STDEV(G331:G336)</f>
        <v>0</v>
      </c>
    </row>
    <row r="337" spans="1:9">
      <c r="A337" t="s">
        <v>77</v>
      </c>
      <c r="B337" t="s">
        <v>78</v>
      </c>
      <c r="C337" t="s">
        <v>46</v>
      </c>
      <c r="D337">
        <v>0.75</v>
      </c>
      <c r="E337">
        <v>53</v>
      </c>
      <c r="F337">
        <v>109</v>
      </c>
      <c r="G337">
        <f t="shared" si="9"/>
        <v>0.3271604938271605</v>
      </c>
    </row>
    <row r="338" spans="1:9">
      <c r="A338" t="s">
        <v>77</v>
      </c>
      <c r="B338" t="s">
        <v>78</v>
      </c>
      <c r="C338" t="s">
        <v>46</v>
      </c>
      <c r="D338">
        <v>0.75</v>
      </c>
      <c r="E338">
        <v>49</v>
      </c>
      <c r="F338">
        <v>104</v>
      </c>
      <c r="G338">
        <f t="shared" si="9"/>
        <v>0.3202614379084967</v>
      </c>
    </row>
    <row r="339" spans="1:9">
      <c r="A339" t="s">
        <v>77</v>
      </c>
      <c r="B339" t="s">
        <v>78</v>
      </c>
      <c r="C339" t="s">
        <v>46</v>
      </c>
      <c r="D339">
        <v>0.75</v>
      </c>
      <c r="E339">
        <v>66</v>
      </c>
      <c r="F339">
        <v>92</v>
      </c>
      <c r="G339">
        <f t="shared" si="9"/>
        <v>0.41772151898734178</v>
      </c>
    </row>
    <row r="340" spans="1:9">
      <c r="A340" t="s">
        <v>77</v>
      </c>
      <c r="B340" t="s">
        <v>78</v>
      </c>
      <c r="C340" t="s">
        <v>46</v>
      </c>
      <c r="D340">
        <v>0.75</v>
      </c>
      <c r="E340">
        <v>86</v>
      </c>
      <c r="F340">
        <v>113</v>
      </c>
      <c r="G340">
        <f t="shared" si="9"/>
        <v>0.43216080402010049</v>
      </c>
    </row>
    <row r="341" spans="1:9">
      <c r="A341" t="s">
        <v>77</v>
      </c>
      <c r="B341" t="s">
        <v>78</v>
      </c>
      <c r="C341" t="s">
        <v>46</v>
      </c>
      <c r="D341">
        <v>0.75</v>
      </c>
      <c r="E341">
        <v>73</v>
      </c>
      <c r="F341">
        <v>124</v>
      </c>
      <c r="G341">
        <f t="shared" si="9"/>
        <v>0.37055837563451777</v>
      </c>
    </row>
    <row r="342" spans="1:9">
      <c r="A342" t="s">
        <v>77</v>
      </c>
      <c r="B342" t="s">
        <v>78</v>
      </c>
      <c r="C342" t="s">
        <v>46</v>
      </c>
      <c r="D342">
        <v>0.75</v>
      </c>
      <c r="E342">
        <v>70</v>
      </c>
      <c r="F342">
        <v>109</v>
      </c>
      <c r="G342">
        <f t="shared" si="9"/>
        <v>0.39106145251396646</v>
      </c>
      <c r="H342">
        <f>AVERAGE(G337:G342)</f>
        <v>0.37648734714859722</v>
      </c>
      <c r="I342">
        <f>STDEV(G337:G342)</f>
        <v>4.6134237408104441E-2</v>
      </c>
    </row>
    <row r="343" spans="1:9">
      <c r="A343" t="s">
        <v>77</v>
      </c>
      <c r="B343" t="s">
        <v>78</v>
      </c>
      <c r="C343" t="s">
        <v>46</v>
      </c>
      <c r="D343">
        <v>0.375</v>
      </c>
      <c r="E343">
        <v>36</v>
      </c>
      <c r="F343">
        <v>80</v>
      </c>
      <c r="G343">
        <f t="shared" si="9"/>
        <v>0.31034482758620691</v>
      </c>
    </row>
    <row r="344" spans="1:9">
      <c r="A344" t="s">
        <v>77</v>
      </c>
      <c r="B344" t="s">
        <v>78</v>
      </c>
      <c r="C344" t="s">
        <v>46</v>
      </c>
      <c r="D344">
        <v>0.375</v>
      </c>
      <c r="E344">
        <v>37</v>
      </c>
      <c r="F344">
        <v>89</v>
      </c>
      <c r="G344">
        <f t="shared" si="9"/>
        <v>0.29365079365079366</v>
      </c>
    </row>
    <row r="345" spans="1:9">
      <c r="A345" t="s">
        <v>77</v>
      </c>
      <c r="B345" t="s">
        <v>78</v>
      </c>
      <c r="C345" t="s">
        <v>46</v>
      </c>
      <c r="D345">
        <v>0.375</v>
      </c>
      <c r="E345">
        <v>29</v>
      </c>
      <c r="F345">
        <v>107</v>
      </c>
      <c r="G345">
        <f t="shared" si="9"/>
        <v>0.21323529411764705</v>
      </c>
    </row>
    <row r="346" spans="1:9">
      <c r="A346" t="s">
        <v>77</v>
      </c>
      <c r="B346" t="s">
        <v>78</v>
      </c>
      <c r="C346" t="s">
        <v>46</v>
      </c>
      <c r="D346">
        <v>0.375</v>
      </c>
      <c r="E346">
        <v>33</v>
      </c>
      <c r="F346">
        <v>119</v>
      </c>
      <c r="G346">
        <f t="shared" si="9"/>
        <v>0.21710526315789475</v>
      </c>
    </row>
    <row r="347" spans="1:9">
      <c r="A347" t="s">
        <v>77</v>
      </c>
      <c r="B347" t="s">
        <v>78</v>
      </c>
      <c r="C347" t="s">
        <v>46</v>
      </c>
      <c r="D347">
        <v>0.375</v>
      </c>
      <c r="E347">
        <v>34</v>
      </c>
      <c r="F347">
        <v>97</v>
      </c>
      <c r="G347">
        <f t="shared" si="9"/>
        <v>0.25954198473282442</v>
      </c>
    </row>
    <row r="348" spans="1:9">
      <c r="A348" t="s">
        <v>77</v>
      </c>
      <c r="B348" t="s">
        <v>78</v>
      </c>
      <c r="C348" t="s">
        <v>46</v>
      </c>
      <c r="D348">
        <v>0.375</v>
      </c>
      <c r="E348">
        <v>40</v>
      </c>
      <c r="F348">
        <v>108</v>
      </c>
      <c r="G348">
        <f t="shared" si="9"/>
        <v>0.27027027027027029</v>
      </c>
      <c r="H348">
        <f>AVERAGE(G343:G348)</f>
        <v>0.26069140558593951</v>
      </c>
      <c r="I348">
        <f>STDEV(G343:G348)</f>
        <v>3.9488463435118318E-2</v>
      </c>
    </row>
    <row r="349" spans="1:9">
      <c r="A349" t="s">
        <v>77</v>
      </c>
      <c r="B349" t="s">
        <v>78</v>
      </c>
      <c r="C349" t="s">
        <v>46</v>
      </c>
      <c r="D349">
        <v>0.188</v>
      </c>
      <c r="E349">
        <v>35</v>
      </c>
      <c r="F349">
        <v>117</v>
      </c>
      <c r="G349">
        <f t="shared" si="9"/>
        <v>0.23026315789473684</v>
      </c>
    </row>
    <row r="350" spans="1:9">
      <c r="A350" t="s">
        <v>77</v>
      </c>
      <c r="B350" t="s">
        <v>78</v>
      </c>
      <c r="C350" t="s">
        <v>46</v>
      </c>
      <c r="D350">
        <v>0.188</v>
      </c>
      <c r="E350">
        <v>27</v>
      </c>
      <c r="F350">
        <v>124</v>
      </c>
      <c r="G350">
        <f t="shared" si="9"/>
        <v>0.17880794701986755</v>
      </c>
    </row>
    <row r="351" spans="1:9">
      <c r="A351" t="s">
        <v>77</v>
      </c>
      <c r="B351" t="s">
        <v>78</v>
      </c>
      <c r="C351" t="s">
        <v>46</v>
      </c>
      <c r="D351">
        <v>0.188</v>
      </c>
      <c r="E351">
        <v>21</v>
      </c>
      <c r="F351">
        <v>132</v>
      </c>
      <c r="G351">
        <f t="shared" si="9"/>
        <v>0.13725490196078433</v>
      </c>
    </row>
    <row r="352" spans="1:9">
      <c r="A352" t="s">
        <v>77</v>
      </c>
      <c r="B352" t="s">
        <v>78</v>
      </c>
      <c r="C352" t="s">
        <v>46</v>
      </c>
      <c r="D352">
        <v>0.188</v>
      </c>
      <c r="E352">
        <v>23</v>
      </c>
      <c r="F352">
        <v>120</v>
      </c>
      <c r="G352">
        <f t="shared" si="9"/>
        <v>0.16083916083916083</v>
      </c>
    </row>
    <row r="353" spans="1:9">
      <c r="A353" t="s">
        <v>77</v>
      </c>
      <c r="B353" t="s">
        <v>78</v>
      </c>
      <c r="C353" t="s">
        <v>46</v>
      </c>
      <c r="D353">
        <v>0.188</v>
      </c>
      <c r="E353">
        <v>19</v>
      </c>
      <c r="F353">
        <v>99</v>
      </c>
      <c r="G353">
        <f t="shared" si="9"/>
        <v>0.16101694915254236</v>
      </c>
    </row>
    <row r="354" spans="1:9">
      <c r="A354" t="s">
        <v>77</v>
      </c>
      <c r="B354" t="s">
        <v>78</v>
      </c>
      <c r="C354" t="s">
        <v>46</v>
      </c>
      <c r="D354">
        <v>0.188</v>
      </c>
      <c r="E354">
        <v>27</v>
      </c>
      <c r="F354">
        <v>103</v>
      </c>
      <c r="G354">
        <f t="shared" si="9"/>
        <v>0.2076923076923077</v>
      </c>
      <c r="H354">
        <f>AVERAGE(G349:G354)</f>
        <v>0.17931240409323326</v>
      </c>
      <c r="I354">
        <f>STDEV(G349:G354)</f>
        <v>3.4194942876410776E-2</v>
      </c>
    </row>
    <row r="355" spans="1:9">
      <c r="A355" t="s">
        <v>77</v>
      </c>
      <c r="B355" t="s">
        <v>78</v>
      </c>
      <c r="C355" t="s">
        <v>46</v>
      </c>
      <c r="D355">
        <v>9.4E-2</v>
      </c>
      <c r="E355">
        <v>23</v>
      </c>
      <c r="F355">
        <v>99</v>
      </c>
      <c r="G355">
        <f t="shared" si="9"/>
        <v>0.18852459016393441</v>
      </c>
    </row>
    <row r="356" spans="1:9">
      <c r="A356" t="s">
        <v>77</v>
      </c>
      <c r="B356" t="s">
        <v>78</v>
      </c>
      <c r="C356" t="s">
        <v>46</v>
      </c>
      <c r="D356">
        <v>9.4E-2</v>
      </c>
      <c r="E356">
        <v>15</v>
      </c>
      <c r="F356">
        <v>119</v>
      </c>
      <c r="G356">
        <f t="shared" si="9"/>
        <v>0.11194029850746269</v>
      </c>
    </row>
    <row r="357" spans="1:9">
      <c r="A357" t="s">
        <v>77</v>
      </c>
      <c r="B357" t="s">
        <v>78</v>
      </c>
      <c r="C357" t="s">
        <v>46</v>
      </c>
      <c r="D357">
        <v>9.4E-2</v>
      </c>
      <c r="E357">
        <v>13</v>
      </c>
      <c r="F357">
        <v>129</v>
      </c>
      <c r="G357">
        <f t="shared" si="9"/>
        <v>9.154929577464789E-2</v>
      </c>
    </row>
    <row r="358" spans="1:9">
      <c r="A358" t="s">
        <v>77</v>
      </c>
      <c r="B358" t="s">
        <v>78</v>
      </c>
      <c r="C358" t="s">
        <v>46</v>
      </c>
      <c r="D358">
        <v>9.4E-2</v>
      </c>
      <c r="E358">
        <v>19</v>
      </c>
      <c r="F358">
        <v>131</v>
      </c>
      <c r="G358">
        <f t="shared" si="9"/>
        <v>0.12666666666666668</v>
      </c>
    </row>
    <row r="359" spans="1:9">
      <c r="A359" t="s">
        <v>77</v>
      </c>
      <c r="B359" t="s">
        <v>78</v>
      </c>
      <c r="C359" t="s">
        <v>46</v>
      </c>
      <c r="D359">
        <v>9.4E-2</v>
      </c>
      <c r="E359">
        <v>19</v>
      </c>
      <c r="F359">
        <v>127</v>
      </c>
      <c r="G359">
        <f t="shared" si="9"/>
        <v>0.13013698630136986</v>
      </c>
    </row>
    <row r="360" spans="1:9">
      <c r="A360" t="s">
        <v>77</v>
      </c>
      <c r="B360" t="s">
        <v>78</v>
      </c>
      <c r="C360" t="s">
        <v>46</v>
      </c>
      <c r="D360">
        <v>9.4E-2</v>
      </c>
      <c r="E360">
        <v>18</v>
      </c>
      <c r="F360">
        <v>114</v>
      </c>
      <c r="G360">
        <f t="shared" si="9"/>
        <v>0.13636363636363635</v>
      </c>
      <c r="H360">
        <f>AVERAGE(G355:G360)</f>
        <v>0.13086357896295298</v>
      </c>
      <c r="I360">
        <f>STDEV(G355:G360)</f>
        <v>3.2486576488317445E-2</v>
      </c>
    </row>
    <row r="361" spans="1:9">
      <c r="A361" t="s">
        <v>77</v>
      </c>
      <c r="B361" t="s">
        <v>78</v>
      </c>
      <c r="C361" t="s">
        <v>46</v>
      </c>
      <c r="D361">
        <v>4.7E-2</v>
      </c>
      <c r="E361">
        <v>13</v>
      </c>
      <c r="F361">
        <v>109</v>
      </c>
      <c r="G361">
        <f t="shared" si="9"/>
        <v>0.10655737704918032</v>
      </c>
    </row>
    <row r="362" spans="1:9">
      <c r="A362" t="s">
        <v>77</v>
      </c>
      <c r="B362" t="s">
        <v>78</v>
      </c>
      <c r="C362" t="s">
        <v>46</v>
      </c>
      <c r="D362">
        <v>4.7E-2</v>
      </c>
      <c r="E362">
        <v>11</v>
      </c>
      <c r="F362">
        <v>142</v>
      </c>
      <c r="G362">
        <f t="shared" si="9"/>
        <v>7.1895424836601302E-2</v>
      </c>
    </row>
    <row r="363" spans="1:9">
      <c r="A363" t="s">
        <v>77</v>
      </c>
      <c r="B363" t="s">
        <v>78</v>
      </c>
      <c r="C363" t="s">
        <v>46</v>
      </c>
      <c r="D363">
        <v>4.7E-2</v>
      </c>
      <c r="E363">
        <v>13</v>
      </c>
      <c r="F363">
        <v>96</v>
      </c>
      <c r="G363">
        <f t="shared" si="9"/>
        <v>0.11926605504587157</v>
      </c>
    </row>
    <row r="364" spans="1:9">
      <c r="A364" t="s">
        <v>77</v>
      </c>
      <c r="B364" t="s">
        <v>78</v>
      </c>
      <c r="C364" t="s">
        <v>46</v>
      </c>
      <c r="D364">
        <v>4.7E-2</v>
      </c>
      <c r="E364">
        <v>9</v>
      </c>
      <c r="F364">
        <v>156</v>
      </c>
      <c r="G364">
        <f t="shared" si="9"/>
        <v>5.4545454545454543E-2</v>
      </c>
    </row>
    <row r="365" spans="1:9">
      <c r="A365" t="s">
        <v>77</v>
      </c>
      <c r="B365" t="s">
        <v>78</v>
      </c>
      <c r="C365" t="s">
        <v>46</v>
      </c>
      <c r="D365">
        <v>4.7E-2</v>
      </c>
      <c r="E365">
        <v>15</v>
      </c>
      <c r="F365">
        <v>146</v>
      </c>
      <c r="G365">
        <f t="shared" si="9"/>
        <v>9.3167701863354033E-2</v>
      </c>
    </row>
    <row r="366" spans="1:9">
      <c r="A366" t="s">
        <v>77</v>
      </c>
      <c r="B366" t="s">
        <v>78</v>
      </c>
      <c r="C366" t="s">
        <v>46</v>
      </c>
      <c r="D366">
        <v>4.7E-2</v>
      </c>
      <c r="E366">
        <v>15</v>
      </c>
      <c r="F366">
        <v>127</v>
      </c>
      <c r="G366">
        <f t="shared" ref="G366:G429" si="10" xml:space="preserve"> E366/ (E366+F366)</f>
        <v>0.10563380281690141</v>
      </c>
      <c r="H366">
        <f>AVERAGE(G361:G366)</f>
        <v>9.1844302692893856E-2</v>
      </c>
      <c r="I366">
        <f>STDEV(G361:G366)</f>
        <v>2.4287818177049395E-2</v>
      </c>
    </row>
    <row r="367" spans="1:9">
      <c r="A367" t="s">
        <v>77</v>
      </c>
      <c r="B367" t="s">
        <v>78</v>
      </c>
      <c r="C367" t="s">
        <v>46</v>
      </c>
      <c r="D367" t="s">
        <v>16</v>
      </c>
      <c r="E367">
        <v>0</v>
      </c>
      <c r="F367">
        <v>97</v>
      </c>
      <c r="G367">
        <f t="shared" si="10"/>
        <v>0</v>
      </c>
    </row>
    <row r="368" spans="1:9">
      <c r="A368" t="s">
        <v>77</v>
      </c>
      <c r="B368" t="s">
        <v>78</v>
      </c>
      <c r="C368" t="s">
        <v>46</v>
      </c>
      <c r="D368" t="s">
        <v>16</v>
      </c>
      <c r="E368">
        <v>0</v>
      </c>
      <c r="F368">
        <v>109</v>
      </c>
      <c r="G368">
        <f t="shared" si="10"/>
        <v>0</v>
      </c>
    </row>
    <row r="369" spans="1:9">
      <c r="A369" t="s">
        <v>77</v>
      </c>
      <c r="B369" t="s">
        <v>78</v>
      </c>
      <c r="C369" t="s">
        <v>46</v>
      </c>
      <c r="D369" t="s">
        <v>16</v>
      </c>
      <c r="E369">
        <v>0</v>
      </c>
      <c r="F369">
        <v>132</v>
      </c>
      <c r="G369">
        <f t="shared" si="10"/>
        <v>0</v>
      </c>
    </row>
    <row r="370" spans="1:9">
      <c r="A370" t="s">
        <v>77</v>
      </c>
      <c r="B370" t="s">
        <v>78</v>
      </c>
      <c r="C370" t="s">
        <v>46</v>
      </c>
      <c r="D370" t="s">
        <v>16</v>
      </c>
      <c r="E370">
        <v>0</v>
      </c>
      <c r="F370">
        <v>117</v>
      </c>
      <c r="G370">
        <f t="shared" si="10"/>
        <v>0</v>
      </c>
    </row>
    <row r="371" spans="1:9">
      <c r="A371" t="s">
        <v>77</v>
      </c>
      <c r="B371" t="s">
        <v>78</v>
      </c>
      <c r="C371" t="s">
        <v>46</v>
      </c>
      <c r="D371" t="s">
        <v>16</v>
      </c>
      <c r="E371">
        <v>0</v>
      </c>
      <c r="F371">
        <v>124</v>
      </c>
      <c r="G371">
        <f t="shared" si="10"/>
        <v>0</v>
      </c>
    </row>
    <row r="372" spans="1:9">
      <c r="A372" t="s">
        <v>77</v>
      </c>
      <c r="B372" t="s">
        <v>78</v>
      </c>
      <c r="C372" t="s">
        <v>46</v>
      </c>
      <c r="D372" t="s">
        <v>16</v>
      </c>
      <c r="E372">
        <v>0</v>
      </c>
      <c r="F372">
        <v>101</v>
      </c>
      <c r="G372">
        <f t="shared" si="10"/>
        <v>0</v>
      </c>
      <c r="H372">
        <f>AVERAGE(G367:G372)</f>
        <v>0</v>
      </c>
      <c r="I372">
        <f>STDEV(G367:G372)</f>
        <v>0</v>
      </c>
    </row>
    <row r="373" spans="1:9">
      <c r="A373" t="s">
        <v>77</v>
      </c>
      <c r="B373" t="s">
        <v>78</v>
      </c>
      <c r="C373" t="s">
        <v>43</v>
      </c>
      <c r="D373">
        <v>0.75</v>
      </c>
      <c r="E373">
        <v>105</v>
      </c>
      <c r="F373">
        <v>14</v>
      </c>
      <c r="G373">
        <f t="shared" si="10"/>
        <v>0.88235294117647056</v>
      </c>
    </row>
    <row r="374" spans="1:9">
      <c r="A374" t="s">
        <v>77</v>
      </c>
      <c r="B374" t="s">
        <v>78</v>
      </c>
      <c r="C374" t="s">
        <v>43</v>
      </c>
      <c r="D374">
        <v>0.75</v>
      </c>
      <c r="E374">
        <v>124</v>
      </c>
      <c r="F374">
        <v>9</v>
      </c>
      <c r="G374">
        <f t="shared" si="10"/>
        <v>0.93233082706766912</v>
      </c>
    </row>
    <row r="375" spans="1:9">
      <c r="A375" t="s">
        <v>77</v>
      </c>
      <c r="B375" t="s">
        <v>78</v>
      </c>
      <c r="C375" t="s">
        <v>43</v>
      </c>
      <c r="D375">
        <v>0.75</v>
      </c>
      <c r="E375">
        <v>99</v>
      </c>
      <c r="F375">
        <v>18</v>
      </c>
      <c r="G375">
        <f t="shared" si="10"/>
        <v>0.84615384615384615</v>
      </c>
    </row>
    <row r="376" spans="1:9">
      <c r="A376" t="s">
        <v>77</v>
      </c>
      <c r="B376" t="s">
        <v>78</v>
      </c>
      <c r="C376" t="s">
        <v>43</v>
      </c>
      <c r="D376">
        <v>0.75</v>
      </c>
      <c r="E376">
        <v>117</v>
      </c>
      <c r="F376">
        <v>12</v>
      </c>
      <c r="G376">
        <f t="shared" si="10"/>
        <v>0.90697674418604646</v>
      </c>
    </row>
    <row r="377" spans="1:9">
      <c r="A377" t="s">
        <v>77</v>
      </c>
      <c r="B377" t="s">
        <v>78</v>
      </c>
      <c r="C377" t="s">
        <v>43</v>
      </c>
      <c r="D377">
        <v>0.75</v>
      </c>
      <c r="E377">
        <v>107</v>
      </c>
      <c r="F377">
        <v>9</v>
      </c>
      <c r="G377">
        <f t="shared" si="10"/>
        <v>0.92241379310344829</v>
      </c>
    </row>
    <row r="378" spans="1:9">
      <c r="A378" t="s">
        <v>77</v>
      </c>
      <c r="B378" t="s">
        <v>78</v>
      </c>
      <c r="C378" t="s">
        <v>43</v>
      </c>
      <c r="D378">
        <v>0.75</v>
      </c>
      <c r="E378">
        <v>93</v>
      </c>
      <c r="F378">
        <v>12</v>
      </c>
      <c r="G378">
        <f t="shared" si="10"/>
        <v>0.88571428571428568</v>
      </c>
      <c r="H378">
        <f>AVERAGE(G373:G378)</f>
        <v>0.8959904062336278</v>
      </c>
      <c r="I378">
        <f>STDEV(G373:G378)</f>
        <v>3.1352138709729034E-2</v>
      </c>
    </row>
    <row r="379" spans="1:9">
      <c r="A379" t="s">
        <v>77</v>
      </c>
      <c r="B379" t="s">
        <v>78</v>
      </c>
      <c r="C379" t="s">
        <v>43</v>
      </c>
      <c r="D379">
        <v>0.375</v>
      </c>
      <c r="E379">
        <v>115</v>
      </c>
      <c r="F379">
        <v>35</v>
      </c>
      <c r="G379">
        <f t="shared" si="10"/>
        <v>0.76666666666666672</v>
      </c>
    </row>
    <row r="380" spans="1:9">
      <c r="A380" t="s">
        <v>77</v>
      </c>
      <c r="B380" t="s">
        <v>78</v>
      </c>
      <c r="C380" t="s">
        <v>43</v>
      </c>
      <c r="D380">
        <v>0.375</v>
      </c>
      <c r="E380">
        <v>105</v>
      </c>
      <c r="F380">
        <v>57</v>
      </c>
      <c r="G380">
        <f t="shared" si="10"/>
        <v>0.64814814814814814</v>
      </c>
    </row>
    <row r="381" spans="1:9">
      <c r="A381" t="s">
        <v>77</v>
      </c>
      <c r="B381" t="s">
        <v>78</v>
      </c>
      <c r="C381" t="s">
        <v>43</v>
      </c>
      <c r="D381">
        <v>0.375</v>
      </c>
      <c r="E381">
        <v>120</v>
      </c>
      <c r="F381">
        <v>44</v>
      </c>
      <c r="G381">
        <f t="shared" si="10"/>
        <v>0.73170731707317072</v>
      </c>
    </row>
    <row r="382" spans="1:9">
      <c r="A382" t="s">
        <v>77</v>
      </c>
      <c r="B382" t="s">
        <v>78</v>
      </c>
      <c r="C382" t="s">
        <v>43</v>
      </c>
      <c r="D382">
        <v>0.375</v>
      </c>
      <c r="E382">
        <v>112</v>
      </c>
      <c r="F382">
        <v>58</v>
      </c>
      <c r="G382">
        <f t="shared" si="10"/>
        <v>0.6588235294117647</v>
      </c>
    </row>
    <row r="383" spans="1:9">
      <c r="A383" t="s">
        <v>77</v>
      </c>
      <c r="B383" t="s">
        <v>78</v>
      </c>
      <c r="C383" t="s">
        <v>43</v>
      </c>
      <c r="D383">
        <v>0.375</v>
      </c>
      <c r="E383">
        <v>139</v>
      </c>
      <c r="F383">
        <v>42</v>
      </c>
      <c r="G383">
        <f t="shared" si="10"/>
        <v>0.76795580110497241</v>
      </c>
    </row>
    <row r="384" spans="1:9">
      <c r="A384" t="s">
        <v>77</v>
      </c>
      <c r="B384" t="s">
        <v>78</v>
      </c>
      <c r="C384" t="s">
        <v>43</v>
      </c>
      <c r="D384">
        <v>0.375</v>
      </c>
      <c r="E384">
        <v>120</v>
      </c>
      <c r="F384">
        <v>30</v>
      </c>
      <c r="G384">
        <f t="shared" si="10"/>
        <v>0.8</v>
      </c>
      <c r="H384">
        <f>AVERAGE(G379:G384)</f>
        <v>0.72888357706745388</v>
      </c>
      <c r="I384">
        <f>STDEV(G379:G384)</f>
        <v>6.2363995108622824E-2</v>
      </c>
    </row>
    <row r="385" spans="1:9">
      <c r="A385" t="s">
        <v>77</v>
      </c>
      <c r="B385" t="s">
        <v>78</v>
      </c>
      <c r="C385" t="s">
        <v>43</v>
      </c>
      <c r="D385">
        <v>0.188</v>
      </c>
      <c r="E385">
        <v>104</v>
      </c>
      <c r="F385">
        <v>73</v>
      </c>
      <c r="G385">
        <f t="shared" si="10"/>
        <v>0.58757062146892658</v>
      </c>
    </row>
    <row r="386" spans="1:9">
      <c r="A386" t="s">
        <v>77</v>
      </c>
      <c r="B386" t="s">
        <v>78</v>
      </c>
      <c r="C386" t="s">
        <v>43</v>
      </c>
      <c r="D386">
        <v>0.188</v>
      </c>
      <c r="E386">
        <v>106</v>
      </c>
      <c r="F386">
        <v>69</v>
      </c>
      <c r="G386">
        <f t="shared" si="10"/>
        <v>0.60571428571428576</v>
      </c>
    </row>
    <row r="387" spans="1:9">
      <c r="A387" t="s">
        <v>77</v>
      </c>
      <c r="B387" t="s">
        <v>78</v>
      </c>
      <c r="C387" t="s">
        <v>43</v>
      </c>
      <c r="D387">
        <v>0.188</v>
      </c>
      <c r="E387">
        <v>110</v>
      </c>
      <c r="F387">
        <v>62</v>
      </c>
      <c r="G387">
        <f t="shared" si="10"/>
        <v>0.63953488372093026</v>
      </c>
    </row>
    <row r="388" spans="1:9">
      <c r="A388" t="s">
        <v>77</v>
      </c>
      <c r="B388" t="s">
        <v>78</v>
      </c>
      <c r="C388" t="s">
        <v>43</v>
      </c>
      <c r="D388">
        <v>0.188</v>
      </c>
      <c r="E388">
        <v>92</v>
      </c>
      <c r="F388">
        <v>65</v>
      </c>
      <c r="G388">
        <f t="shared" si="10"/>
        <v>0.5859872611464968</v>
      </c>
    </row>
    <row r="389" spans="1:9">
      <c r="A389" t="s">
        <v>77</v>
      </c>
      <c r="B389" t="s">
        <v>78</v>
      </c>
      <c r="C389" t="s">
        <v>43</v>
      </c>
      <c r="D389">
        <v>0.188</v>
      </c>
      <c r="E389">
        <v>130</v>
      </c>
      <c r="F389">
        <v>79</v>
      </c>
      <c r="G389">
        <f t="shared" si="10"/>
        <v>0.62200956937799046</v>
      </c>
    </row>
    <row r="390" spans="1:9">
      <c r="A390" t="s">
        <v>77</v>
      </c>
      <c r="B390" t="s">
        <v>78</v>
      </c>
      <c r="C390" t="s">
        <v>43</v>
      </c>
      <c r="D390">
        <v>0.188</v>
      </c>
      <c r="E390">
        <v>116</v>
      </c>
      <c r="F390">
        <v>59</v>
      </c>
      <c r="G390">
        <f t="shared" si="10"/>
        <v>0.66285714285714281</v>
      </c>
      <c r="H390">
        <f>AVERAGE(G385:G390)</f>
        <v>0.61727896071429544</v>
      </c>
      <c r="I390">
        <f>STDEV(G385:G390)</f>
        <v>3.0300406086611161E-2</v>
      </c>
    </row>
    <row r="391" spans="1:9">
      <c r="A391" t="s">
        <v>77</v>
      </c>
      <c r="B391" t="s">
        <v>78</v>
      </c>
      <c r="C391" t="s">
        <v>43</v>
      </c>
      <c r="D391">
        <v>9.4E-2</v>
      </c>
      <c r="E391">
        <v>99</v>
      </c>
      <c r="F391">
        <v>94</v>
      </c>
      <c r="G391">
        <f t="shared" si="10"/>
        <v>0.51295336787564771</v>
      </c>
    </row>
    <row r="392" spans="1:9">
      <c r="A392" t="s">
        <v>77</v>
      </c>
      <c r="B392" t="s">
        <v>78</v>
      </c>
      <c r="C392" t="s">
        <v>43</v>
      </c>
      <c r="D392">
        <v>9.4E-2</v>
      </c>
      <c r="E392">
        <v>84</v>
      </c>
      <c r="F392">
        <v>95</v>
      </c>
      <c r="G392">
        <f t="shared" si="10"/>
        <v>0.46927374301675978</v>
      </c>
    </row>
    <row r="393" spans="1:9">
      <c r="A393" t="s">
        <v>77</v>
      </c>
      <c r="B393" t="s">
        <v>78</v>
      </c>
      <c r="C393" t="s">
        <v>43</v>
      </c>
      <c r="D393">
        <v>9.4E-2</v>
      </c>
      <c r="E393">
        <v>78</v>
      </c>
      <c r="F393">
        <v>88</v>
      </c>
      <c r="G393">
        <f t="shared" si="10"/>
        <v>0.46987951807228917</v>
      </c>
    </row>
    <row r="394" spans="1:9">
      <c r="A394" t="s">
        <v>77</v>
      </c>
      <c r="B394" t="s">
        <v>78</v>
      </c>
      <c r="C394" t="s">
        <v>43</v>
      </c>
      <c r="D394">
        <v>9.4E-2</v>
      </c>
      <c r="E394">
        <v>82</v>
      </c>
      <c r="F394">
        <v>85</v>
      </c>
      <c r="G394">
        <f t="shared" si="10"/>
        <v>0.49101796407185627</v>
      </c>
    </row>
    <row r="395" spans="1:9">
      <c r="A395" t="s">
        <v>77</v>
      </c>
      <c r="B395" t="s">
        <v>78</v>
      </c>
      <c r="C395" t="s">
        <v>43</v>
      </c>
      <c r="D395">
        <v>9.4E-2</v>
      </c>
      <c r="E395">
        <v>93</v>
      </c>
      <c r="F395">
        <v>76</v>
      </c>
      <c r="G395">
        <f t="shared" si="10"/>
        <v>0.55029585798816572</v>
      </c>
    </row>
    <row r="396" spans="1:9">
      <c r="A396" t="s">
        <v>77</v>
      </c>
      <c r="B396" t="s">
        <v>78</v>
      </c>
      <c r="C396" t="s">
        <v>43</v>
      </c>
      <c r="D396">
        <v>9.4E-2</v>
      </c>
      <c r="E396">
        <v>89</v>
      </c>
      <c r="F396">
        <v>93</v>
      </c>
      <c r="G396">
        <f t="shared" si="10"/>
        <v>0.48901098901098899</v>
      </c>
      <c r="H396">
        <f>AVERAGE(G391:G396)</f>
        <v>0.49707190667261791</v>
      </c>
      <c r="I396">
        <f>STDEV(G391:G396)</f>
        <v>3.0655512778530472E-2</v>
      </c>
    </row>
    <row r="397" spans="1:9">
      <c r="A397" t="s">
        <v>77</v>
      </c>
      <c r="B397" t="s">
        <v>78</v>
      </c>
      <c r="C397" t="s">
        <v>43</v>
      </c>
      <c r="D397">
        <v>4.7E-2</v>
      </c>
      <c r="E397">
        <v>57</v>
      </c>
      <c r="F397">
        <v>137</v>
      </c>
      <c r="G397">
        <f t="shared" si="10"/>
        <v>0.29381443298969073</v>
      </c>
    </row>
    <row r="398" spans="1:9">
      <c r="A398" t="s">
        <v>77</v>
      </c>
      <c r="B398" t="s">
        <v>78</v>
      </c>
      <c r="C398" t="s">
        <v>43</v>
      </c>
      <c r="D398">
        <v>4.7E-2</v>
      </c>
      <c r="E398">
        <v>42</v>
      </c>
      <c r="F398">
        <v>151</v>
      </c>
      <c r="G398">
        <f t="shared" si="10"/>
        <v>0.21761658031088082</v>
      </c>
    </row>
    <row r="399" spans="1:9">
      <c r="A399" t="s">
        <v>77</v>
      </c>
      <c r="B399" t="s">
        <v>78</v>
      </c>
      <c r="C399" t="s">
        <v>43</v>
      </c>
      <c r="D399">
        <v>4.7E-2</v>
      </c>
      <c r="E399">
        <v>60</v>
      </c>
      <c r="F399">
        <v>129</v>
      </c>
      <c r="G399">
        <f t="shared" si="10"/>
        <v>0.31746031746031744</v>
      </c>
    </row>
    <row r="400" spans="1:9">
      <c r="A400" t="s">
        <v>77</v>
      </c>
      <c r="B400" t="s">
        <v>78</v>
      </c>
      <c r="C400" t="s">
        <v>43</v>
      </c>
      <c r="D400">
        <v>4.7E-2</v>
      </c>
      <c r="E400">
        <v>37</v>
      </c>
      <c r="F400">
        <v>148</v>
      </c>
      <c r="G400">
        <f t="shared" si="10"/>
        <v>0.2</v>
      </c>
    </row>
    <row r="401" spans="1:9">
      <c r="A401" t="s">
        <v>77</v>
      </c>
      <c r="B401" t="s">
        <v>78</v>
      </c>
      <c r="C401" t="s">
        <v>43</v>
      </c>
      <c r="D401">
        <v>4.7E-2</v>
      </c>
      <c r="E401">
        <v>40</v>
      </c>
      <c r="F401">
        <v>139</v>
      </c>
      <c r="G401">
        <f t="shared" si="10"/>
        <v>0.22346368715083798</v>
      </c>
    </row>
    <row r="402" spans="1:9">
      <c r="A402" t="s">
        <v>77</v>
      </c>
      <c r="B402" t="s">
        <v>78</v>
      </c>
      <c r="C402" t="s">
        <v>43</v>
      </c>
      <c r="D402">
        <v>4.7E-2</v>
      </c>
      <c r="E402">
        <v>51</v>
      </c>
      <c r="F402">
        <v>112</v>
      </c>
      <c r="G402">
        <f t="shared" si="10"/>
        <v>0.31288343558282211</v>
      </c>
      <c r="H402">
        <f>AVERAGE(G397:G402)</f>
        <v>0.26087307558242484</v>
      </c>
      <c r="I402">
        <f>STDEV(G397:G402)</f>
        <v>5.2855358433024482E-2</v>
      </c>
    </row>
    <row r="403" spans="1:9">
      <c r="A403" t="s">
        <v>77</v>
      </c>
      <c r="B403" t="s">
        <v>78</v>
      </c>
      <c r="C403" t="s">
        <v>43</v>
      </c>
      <c r="D403" t="s">
        <v>16</v>
      </c>
      <c r="E403">
        <v>0</v>
      </c>
      <c r="F403">
        <v>137</v>
      </c>
      <c r="G403">
        <f t="shared" si="10"/>
        <v>0</v>
      </c>
    </row>
    <row r="404" spans="1:9">
      <c r="A404" t="s">
        <v>77</v>
      </c>
      <c r="B404" t="s">
        <v>78</v>
      </c>
      <c r="C404" t="s">
        <v>43</v>
      </c>
      <c r="D404" t="s">
        <v>16</v>
      </c>
      <c r="E404">
        <v>0</v>
      </c>
      <c r="F404">
        <v>150</v>
      </c>
      <c r="G404">
        <f t="shared" si="10"/>
        <v>0</v>
      </c>
    </row>
    <row r="405" spans="1:9">
      <c r="A405" t="s">
        <v>77</v>
      </c>
      <c r="B405" t="s">
        <v>78</v>
      </c>
      <c r="C405" t="s">
        <v>43</v>
      </c>
      <c r="D405" t="s">
        <v>16</v>
      </c>
      <c r="E405">
        <v>0</v>
      </c>
      <c r="F405">
        <v>117</v>
      </c>
      <c r="G405">
        <f t="shared" si="10"/>
        <v>0</v>
      </c>
    </row>
    <row r="406" spans="1:9">
      <c r="A406" t="s">
        <v>77</v>
      </c>
      <c r="B406" t="s">
        <v>78</v>
      </c>
      <c r="C406" t="s">
        <v>43</v>
      </c>
      <c r="D406" t="s">
        <v>16</v>
      </c>
      <c r="E406">
        <v>0</v>
      </c>
      <c r="F406">
        <v>123</v>
      </c>
      <c r="G406">
        <f t="shared" si="10"/>
        <v>0</v>
      </c>
    </row>
    <row r="407" spans="1:9">
      <c r="A407" t="s">
        <v>77</v>
      </c>
      <c r="B407" t="s">
        <v>78</v>
      </c>
      <c r="C407" t="s">
        <v>43</v>
      </c>
      <c r="D407" t="s">
        <v>16</v>
      </c>
      <c r="E407">
        <v>0</v>
      </c>
      <c r="F407">
        <v>136</v>
      </c>
      <c r="G407">
        <f t="shared" si="10"/>
        <v>0</v>
      </c>
    </row>
    <row r="408" spans="1:9">
      <c r="A408" t="s">
        <v>77</v>
      </c>
      <c r="B408" t="s">
        <v>78</v>
      </c>
      <c r="C408" t="s">
        <v>43</v>
      </c>
      <c r="D408" t="s">
        <v>16</v>
      </c>
      <c r="E408">
        <v>0</v>
      </c>
      <c r="F408">
        <v>126</v>
      </c>
      <c r="G408">
        <f t="shared" si="10"/>
        <v>0</v>
      </c>
      <c r="H408">
        <f>AVERAGE(G403:G408)</f>
        <v>0</v>
      </c>
      <c r="I408">
        <f>STDEV(G403:G408)</f>
        <v>0</v>
      </c>
    </row>
    <row r="409" spans="1:9">
      <c r="A409" t="s">
        <v>79</v>
      </c>
      <c r="B409" t="s">
        <v>80</v>
      </c>
      <c r="C409" t="s">
        <v>48</v>
      </c>
      <c r="D409">
        <v>0.75</v>
      </c>
      <c r="E409">
        <v>29</v>
      </c>
      <c r="F409">
        <v>39</v>
      </c>
      <c r="G409">
        <f t="shared" si="10"/>
        <v>0.4264705882352941</v>
      </c>
    </row>
    <row r="410" spans="1:9">
      <c r="A410" t="s">
        <v>79</v>
      </c>
      <c r="B410" t="s">
        <v>80</v>
      </c>
      <c r="C410" t="s">
        <v>48</v>
      </c>
      <c r="D410">
        <v>0.75</v>
      </c>
      <c r="E410">
        <v>20</v>
      </c>
      <c r="F410">
        <v>38</v>
      </c>
      <c r="G410">
        <f t="shared" si="10"/>
        <v>0.34482758620689657</v>
      </c>
    </row>
    <row r="411" spans="1:9">
      <c r="A411" t="s">
        <v>79</v>
      </c>
      <c r="B411" t="s">
        <v>80</v>
      </c>
      <c r="C411" t="s">
        <v>48</v>
      </c>
      <c r="D411">
        <v>0.75</v>
      </c>
      <c r="E411" t="s">
        <v>31</v>
      </c>
      <c r="F411" t="s">
        <v>31</v>
      </c>
      <c r="G411" t="s">
        <v>31</v>
      </c>
    </row>
    <row r="412" spans="1:9">
      <c r="A412" t="s">
        <v>79</v>
      </c>
      <c r="B412" t="s">
        <v>80</v>
      </c>
      <c r="C412" t="s">
        <v>48</v>
      </c>
      <c r="D412">
        <v>0.75</v>
      </c>
      <c r="E412" t="s">
        <v>31</v>
      </c>
      <c r="F412" t="s">
        <v>31</v>
      </c>
      <c r="G412" t="s">
        <v>31</v>
      </c>
    </row>
    <row r="413" spans="1:9">
      <c r="A413" t="s">
        <v>79</v>
      </c>
      <c r="B413" t="s">
        <v>80</v>
      </c>
      <c r="C413" t="s">
        <v>48</v>
      </c>
      <c r="D413">
        <v>0.75</v>
      </c>
      <c r="E413" t="s">
        <v>31</v>
      </c>
      <c r="F413" t="s">
        <v>31</v>
      </c>
      <c r="G413" t="s">
        <v>31</v>
      </c>
    </row>
    <row r="414" spans="1:9">
      <c r="A414" t="s">
        <v>79</v>
      </c>
      <c r="B414" t="s">
        <v>80</v>
      </c>
      <c r="C414" t="s">
        <v>48</v>
      </c>
      <c r="D414">
        <v>0.75</v>
      </c>
      <c r="E414" t="s">
        <v>31</v>
      </c>
      <c r="F414" t="s">
        <v>31</v>
      </c>
      <c r="G414" t="s">
        <v>31</v>
      </c>
      <c r="H414">
        <f>AVERAGE(G409:G414)</f>
        <v>0.38564908722109537</v>
      </c>
      <c r="I414">
        <f>STDEV(G409:G414)</f>
        <v>5.7730320370706738E-2</v>
      </c>
    </row>
    <row r="415" spans="1:9">
      <c r="A415" t="s">
        <v>79</v>
      </c>
      <c r="B415" t="s">
        <v>80</v>
      </c>
      <c r="C415" t="s">
        <v>48</v>
      </c>
      <c r="D415">
        <v>0.375</v>
      </c>
      <c r="E415">
        <v>23</v>
      </c>
      <c r="F415">
        <v>48</v>
      </c>
      <c r="G415">
        <f t="shared" si="10"/>
        <v>0.323943661971831</v>
      </c>
    </row>
    <row r="416" spans="1:9">
      <c r="A416" t="s">
        <v>79</v>
      </c>
      <c r="B416" t="s">
        <v>80</v>
      </c>
      <c r="C416" t="s">
        <v>48</v>
      </c>
      <c r="D416">
        <v>0.375</v>
      </c>
      <c r="E416">
        <v>23</v>
      </c>
      <c r="F416">
        <v>64</v>
      </c>
      <c r="G416">
        <f t="shared" si="10"/>
        <v>0.26436781609195403</v>
      </c>
    </row>
    <row r="417" spans="1:9">
      <c r="A417" t="s">
        <v>79</v>
      </c>
      <c r="B417" t="s">
        <v>80</v>
      </c>
      <c r="C417" t="s">
        <v>48</v>
      </c>
      <c r="D417">
        <v>0.375</v>
      </c>
      <c r="E417">
        <v>28</v>
      </c>
      <c r="F417">
        <v>75</v>
      </c>
      <c r="G417">
        <f t="shared" si="10"/>
        <v>0.27184466019417475</v>
      </c>
    </row>
    <row r="418" spans="1:9">
      <c r="A418" t="s">
        <v>79</v>
      </c>
      <c r="B418" t="s">
        <v>80</v>
      </c>
      <c r="C418" t="s">
        <v>48</v>
      </c>
      <c r="D418">
        <v>0.375</v>
      </c>
      <c r="E418">
        <v>38</v>
      </c>
      <c r="F418">
        <v>78</v>
      </c>
      <c r="G418">
        <f t="shared" si="10"/>
        <v>0.32758620689655171</v>
      </c>
    </row>
    <row r="419" spans="1:9">
      <c r="A419" t="s">
        <v>79</v>
      </c>
      <c r="B419" t="s">
        <v>80</v>
      </c>
      <c r="C419" t="s">
        <v>48</v>
      </c>
      <c r="D419">
        <v>0.375</v>
      </c>
      <c r="E419">
        <v>46</v>
      </c>
      <c r="F419">
        <v>99</v>
      </c>
      <c r="G419">
        <f t="shared" si="10"/>
        <v>0.31724137931034485</v>
      </c>
    </row>
    <row r="420" spans="1:9">
      <c r="A420" t="s">
        <v>79</v>
      </c>
      <c r="B420" t="s">
        <v>80</v>
      </c>
      <c r="C420" t="s">
        <v>48</v>
      </c>
      <c r="D420">
        <v>0.375</v>
      </c>
      <c r="E420">
        <v>30</v>
      </c>
      <c r="F420">
        <v>70</v>
      </c>
      <c r="G420">
        <f t="shared" si="10"/>
        <v>0.3</v>
      </c>
      <c r="H420">
        <f>AVERAGE(G415:G420)</f>
        <v>0.30083062074414274</v>
      </c>
      <c r="I420">
        <f>STDEV(G415:G420)</f>
        <v>2.7165415604398918E-2</v>
      </c>
    </row>
    <row r="421" spans="1:9">
      <c r="A421" t="s">
        <v>79</v>
      </c>
      <c r="B421" t="s">
        <v>80</v>
      </c>
      <c r="C421" t="s">
        <v>48</v>
      </c>
      <c r="D421">
        <v>0.188</v>
      </c>
      <c r="E421">
        <v>17</v>
      </c>
      <c r="F421">
        <v>64</v>
      </c>
      <c r="G421">
        <f t="shared" si="10"/>
        <v>0.20987654320987653</v>
      </c>
    </row>
    <row r="422" spans="1:9">
      <c r="A422" t="s">
        <v>79</v>
      </c>
      <c r="B422" t="s">
        <v>80</v>
      </c>
      <c r="C422" t="s">
        <v>48</v>
      </c>
      <c r="D422">
        <v>0.188</v>
      </c>
      <c r="E422">
        <v>14</v>
      </c>
      <c r="F422">
        <v>82</v>
      </c>
      <c r="G422">
        <f t="shared" si="10"/>
        <v>0.14583333333333334</v>
      </c>
    </row>
    <row r="423" spans="1:9">
      <c r="A423" t="s">
        <v>79</v>
      </c>
      <c r="B423" t="s">
        <v>80</v>
      </c>
      <c r="C423" t="s">
        <v>48</v>
      </c>
      <c r="D423">
        <v>0.188</v>
      </c>
      <c r="E423">
        <v>22</v>
      </c>
      <c r="F423">
        <v>90</v>
      </c>
      <c r="G423">
        <f t="shared" si="10"/>
        <v>0.19642857142857142</v>
      </c>
    </row>
    <row r="424" spans="1:9">
      <c r="A424" t="s">
        <v>79</v>
      </c>
      <c r="B424" t="s">
        <v>80</v>
      </c>
      <c r="C424" t="s">
        <v>48</v>
      </c>
      <c r="D424">
        <v>0.188</v>
      </c>
      <c r="E424">
        <v>13</v>
      </c>
      <c r="F424">
        <v>83</v>
      </c>
      <c r="G424">
        <f t="shared" si="10"/>
        <v>0.13541666666666666</v>
      </c>
    </row>
    <row r="425" spans="1:9">
      <c r="A425" t="s">
        <v>79</v>
      </c>
      <c r="B425" t="s">
        <v>80</v>
      </c>
      <c r="C425" t="s">
        <v>48</v>
      </c>
      <c r="D425">
        <v>0.188</v>
      </c>
      <c r="E425">
        <v>17</v>
      </c>
      <c r="F425">
        <v>87</v>
      </c>
      <c r="G425">
        <f t="shared" si="10"/>
        <v>0.16346153846153846</v>
      </c>
    </row>
    <row r="426" spans="1:9">
      <c r="A426" t="s">
        <v>79</v>
      </c>
      <c r="B426" t="s">
        <v>80</v>
      </c>
      <c r="C426" t="s">
        <v>48</v>
      </c>
      <c r="D426">
        <v>0.188</v>
      </c>
      <c r="E426">
        <v>20</v>
      </c>
      <c r="F426">
        <v>99</v>
      </c>
      <c r="G426">
        <f t="shared" si="10"/>
        <v>0.16806722689075632</v>
      </c>
      <c r="H426">
        <f>AVERAGE(G421:G426)</f>
        <v>0.16984731333179046</v>
      </c>
      <c r="I426">
        <f>STDEV(G421:G426)</f>
        <v>2.8687941788202127E-2</v>
      </c>
    </row>
    <row r="427" spans="1:9">
      <c r="A427" t="s">
        <v>79</v>
      </c>
      <c r="B427" t="s">
        <v>80</v>
      </c>
      <c r="C427" t="s">
        <v>48</v>
      </c>
      <c r="D427">
        <v>9.4E-2</v>
      </c>
      <c r="E427">
        <v>8</v>
      </c>
      <c r="F427">
        <v>74</v>
      </c>
      <c r="G427">
        <f t="shared" si="10"/>
        <v>9.7560975609756101E-2</v>
      </c>
    </row>
    <row r="428" spans="1:9">
      <c r="A428" t="s">
        <v>79</v>
      </c>
      <c r="B428" t="s">
        <v>80</v>
      </c>
      <c r="C428" t="s">
        <v>48</v>
      </c>
      <c r="D428">
        <v>9.4E-2</v>
      </c>
      <c r="E428">
        <v>9</v>
      </c>
      <c r="F428">
        <v>86</v>
      </c>
      <c r="G428">
        <f t="shared" si="10"/>
        <v>9.4736842105263161E-2</v>
      </c>
    </row>
    <row r="429" spans="1:9">
      <c r="A429" t="s">
        <v>79</v>
      </c>
      <c r="B429" t="s">
        <v>80</v>
      </c>
      <c r="C429" t="s">
        <v>48</v>
      </c>
      <c r="D429">
        <v>9.4E-2</v>
      </c>
      <c r="E429">
        <v>6</v>
      </c>
      <c r="F429">
        <v>85</v>
      </c>
      <c r="G429">
        <f t="shared" si="10"/>
        <v>6.5934065934065936E-2</v>
      </c>
    </row>
    <row r="430" spans="1:9">
      <c r="A430" t="s">
        <v>79</v>
      </c>
      <c r="B430" t="s">
        <v>80</v>
      </c>
      <c r="C430" t="s">
        <v>48</v>
      </c>
      <c r="D430">
        <v>9.4E-2</v>
      </c>
      <c r="E430">
        <v>9</v>
      </c>
      <c r="F430">
        <v>80</v>
      </c>
      <c r="G430">
        <f t="shared" ref="G430:G588" si="11" xml:space="preserve"> E430/ (E430+F430)</f>
        <v>0.10112359550561797</v>
      </c>
    </row>
    <row r="431" spans="1:9">
      <c r="A431" t="s">
        <v>79</v>
      </c>
      <c r="B431" t="s">
        <v>80</v>
      </c>
      <c r="C431" t="s">
        <v>48</v>
      </c>
      <c r="D431">
        <v>9.4E-2</v>
      </c>
      <c r="E431">
        <v>7</v>
      </c>
      <c r="F431">
        <v>93</v>
      </c>
      <c r="G431">
        <f t="shared" si="11"/>
        <v>7.0000000000000007E-2</v>
      </c>
    </row>
    <row r="432" spans="1:9">
      <c r="A432" t="s">
        <v>79</v>
      </c>
      <c r="B432" t="s">
        <v>80</v>
      </c>
      <c r="C432" t="s">
        <v>48</v>
      </c>
      <c r="D432">
        <v>9.4E-2</v>
      </c>
      <c r="E432">
        <v>6</v>
      </c>
      <c r="F432">
        <v>86</v>
      </c>
      <c r="G432">
        <f t="shared" si="11"/>
        <v>6.5217391304347824E-2</v>
      </c>
      <c r="H432">
        <f>AVERAGE(G427:G432)</f>
        <v>8.2428811743175165E-2</v>
      </c>
      <c r="I432">
        <f>STDEV(G427:G432)</f>
        <v>1.7045526854750716E-2</v>
      </c>
    </row>
    <row r="433" spans="1:9">
      <c r="A433" t="s">
        <v>79</v>
      </c>
      <c r="B433" t="s">
        <v>80</v>
      </c>
      <c r="C433" t="s">
        <v>48</v>
      </c>
      <c r="D433">
        <v>4.7E-2</v>
      </c>
      <c r="E433">
        <v>4</v>
      </c>
      <c r="F433">
        <v>67</v>
      </c>
      <c r="G433">
        <f t="shared" si="11"/>
        <v>5.6338028169014086E-2</v>
      </c>
    </row>
    <row r="434" spans="1:9">
      <c r="A434" t="s">
        <v>79</v>
      </c>
      <c r="B434" t="s">
        <v>80</v>
      </c>
      <c r="C434" t="s">
        <v>48</v>
      </c>
      <c r="D434">
        <v>4.7E-2</v>
      </c>
      <c r="E434">
        <v>3</v>
      </c>
      <c r="F434">
        <v>68</v>
      </c>
      <c r="G434">
        <f t="shared" si="11"/>
        <v>4.2253521126760563E-2</v>
      </c>
    </row>
    <row r="435" spans="1:9">
      <c r="A435" t="s">
        <v>79</v>
      </c>
      <c r="B435" t="s">
        <v>80</v>
      </c>
      <c r="C435" t="s">
        <v>48</v>
      </c>
      <c r="D435">
        <v>4.7E-2</v>
      </c>
      <c r="E435">
        <v>4</v>
      </c>
      <c r="F435">
        <v>59</v>
      </c>
      <c r="G435">
        <f t="shared" si="11"/>
        <v>6.3492063492063489E-2</v>
      </c>
    </row>
    <row r="436" spans="1:9">
      <c r="A436" t="s">
        <v>79</v>
      </c>
      <c r="B436" t="s">
        <v>80</v>
      </c>
      <c r="C436" t="s">
        <v>48</v>
      </c>
      <c r="D436">
        <v>4.7E-2</v>
      </c>
      <c r="E436">
        <v>4</v>
      </c>
      <c r="F436">
        <v>75</v>
      </c>
      <c r="G436">
        <f t="shared" si="11"/>
        <v>5.0632911392405063E-2</v>
      </c>
    </row>
    <row r="437" spans="1:9">
      <c r="A437" t="s">
        <v>79</v>
      </c>
      <c r="B437" t="s">
        <v>80</v>
      </c>
      <c r="C437" t="s">
        <v>48</v>
      </c>
      <c r="D437">
        <v>4.7E-2</v>
      </c>
      <c r="E437">
        <v>5</v>
      </c>
      <c r="F437">
        <v>78</v>
      </c>
      <c r="G437">
        <f t="shared" si="11"/>
        <v>6.0240963855421686E-2</v>
      </c>
    </row>
    <row r="438" spans="1:9">
      <c r="A438" t="s">
        <v>79</v>
      </c>
      <c r="B438" t="s">
        <v>80</v>
      </c>
      <c r="C438" t="s">
        <v>48</v>
      </c>
      <c r="D438">
        <v>4.7E-2</v>
      </c>
      <c r="E438">
        <v>6</v>
      </c>
      <c r="F438">
        <v>69</v>
      </c>
      <c r="G438">
        <f t="shared" si="11"/>
        <v>0.08</v>
      </c>
      <c r="H438">
        <f>AVERAGE(G433:G438)</f>
        <v>5.8826248005944153E-2</v>
      </c>
      <c r="I438">
        <f>STDEV(G433:G438)</f>
        <v>1.2806844323428952E-2</v>
      </c>
    </row>
    <row r="439" spans="1:9">
      <c r="A439" t="s">
        <v>79</v>
      </c>
      <c r="B439" t="s">
        <v>80</v>
      </c>
      <c r="C439" t="s">
        <v>48</v>
      </c>
      <c r="D439" t="s">
        <v>16</v>
      </c>
      <c r="E439">
        <v>0</v>
      </c>
      <c r="F439">
        <v>71</v>
      </c>
      <c r="G439">
        <f t="shared" si="11"/>
        <v>0</v>
      </c>
    </row>
    <row r="440" spans="1:9">
      <c r="A440" t="s">
        <v>79</v>
      </c>
      <c r="B440" t="s">
        <v>80</v>
      </c>
      <c r="C440" t="s">
        <v>48</v>
      </c>
      <c r="D440" t="s">
        <v>16</v>
      </c>
      <c r="E440">
        <v>0</v>
      </c>
      <c r="F440">
        <v>56</v>
      </c>
      <c r="G440">
        <f t="shared" si="11"/>
        <v>0</v>
      </c>
    </row>
    <row r="441" spans="1:9">
      <c r="A441" t="s">
        <v>79</v>
      </c>
      <c r="B441" t="s">
        <v>80</v>
      </c>
      <c r="C441" t="s">
        <v>48</v>
      </c>
      <c r="D441" t="s">
        <v>16</v>
      </c>
      <c r="E441">
        <v>0</v>
      </c>
      <c r="F441">
        <v>74</v>
      </c>
      <c r="G441">
        <f t="shared" si="11"/>
        <v>0</v>
      </c>
    </row>
    <row r="442" spans="1:9">
      <c r="A442" t="s">
        <v>79</v>
      </c>
      <c r="B442" t="s">
        <v>80</v>
      </c>
      <c r="C442" t="s">
        <v>48</v>
      </c>
      <c r="D442" t="s">
        <v>16</v>
      </c>
      <c r="E442">
        <v>0</v>
      </c>
      <c r="F442">
        <v>63</v>
      </c>
      <c r="G442">
        <f t="shared" si="11"/>
        <v>0</v>
      </c>
    </row>
    <row r="443" spans="1:9">
      <c r="A443" t="s">
        <v>79</v>
      </c>
      <c r="B443" t="s">
        <v>80</v>
      </c>
      <c r="C443" t="s">
        <v>48</v>
      </c>
      <c r="D443" t="s">
        <v>16</v>
      </c>
      <c r="E443">
        <v>0</v>
      </c>
      <c r="F443">
        <v>79</v>
      </c>
      <c r="G443">
        <f t="shared" si="11"/>
        <v>0</v>
      </c>
    </row>
    <row r="444" spans="1:9">
      <c r="A444" t="s">
        <v>79</v>
      </c>
      <c r="B444" t="s">
        <v>80</v>
      </c>
      <c r="C444" t="s">
        <v>48</v>
      </c>
      <c r="D444" t="s">
        <v>16</v>
      </c>
      <c r="E444">
        <v>0</v>
      </c>
      <c r="F444">
        <v>62</v>
      </c>
      <c r="G444">
        <f t="shared" si="11"/>
        <v>0</v>
      </c>
      <c r="H444">
        <f>AVERAGE(G439:G444)</f>
        <v>0</v>
      </c>
      <c r="I444">
        <f>STDEV(G439:G444)</f>
        <v>0</v>
      </c>
    </row>
    <row r="445" spans="1:9">
      <c r="A445" t="s">
        <v>81</v>
      </c>
      <c r="B445" t="s">
        <v>82</v>
      </c>
      <c r="C445" t="s">
        <v>48</v>
      </c>
      <c r="D445">
        <v>0.75</v>
      </c>
      <c r="E445">
        <v>63</v>
      </c>
      <c r="F445">
        <v>60</v>
      </c>
      <c r="G445">
        <f t="shared" si="11"/>
        <v>0.51219512195121952</v>
      </c>
    </row>
    <row r="446" spans="1:9">
      <c r="A446" t="s">
        <v>81</v>
      </c>
      <c r="B446" t="s">
        <v>82</v>
      </c>
      <c r="C446" t="s">
        <v>48</v>
      </c>
      <c r="D446">
        <v>0.75</v>
      </c>
      <c r="E446">
        <v>73</v>
      </c>
      <c r="F446">
        <v>49</v>
      </c>
      <c r="G446">
        <f t="shared" si="11"/>
        <v>0.59836065573770492</v>
      </c>
    </row>
    <row r="447" spans="1:9">
      <c r="A447" t="s">
        <v>81</v>
      </c>
      <c r="B447" t="s">
        <v>82</v>
      </c>
      <c r="C447" t="s">
        <v>48</v>
      </c>
      <c r="D447">
        <v>0.75</v>
      </c>
      <c r="E447">
        <v>53</v>
      </c>
      <c r="F447">
        <v>48</v>
      </c>
      <c r="G447">
        <f t="shared" si="11"/>
        <v>0.52475247524752477</v>
      </c>
    </row>
    <row r="448" spans="1:9">
      <c r="A448" t="s">
        <v>81</v>
      </c>
      <c r="B448" t="s">
        <v>82</v>
      </c>
      <c r="C448" t="s">
        <v>48</v>
      </c>
      <c r="D448">
        <v>0.75</v>
      </c>
      <c r="E448">
        <v>61</v>
      </c>
      <c r="F448">
        <v>49</v>
      </c>
      <c r="G448">
        <f t="shared" si="11"/>
        <v>0.55454545454545456</v>
      </c>
    </row>
    <row r="449" spans="1:9">
      <c r="A449" t="s">
        <v>81</v>
      </c>
      <c r="B449" t="s">
        <v>82</v>
      </c>
      <c r="C449" t="s">
        <v>48</v>
      </c>
      <c r="D449">
        <v>0.75</v>
      </c>
      <c r="E449">
        <v>56</v>
      </c>
      <c r="F449">
        <v>46</v>
      </c>
      <c r="G449">
        <f t="shared" si="11"/>
        <v>0.5490196078431373</v>
      </c>
    </row>
    <row r="450" spans="1:9">
      <c r="A450" t="s">
        <v>81</v>
      </c>
      <c r="B450" t="s">
        <v>82</v>
      </c>
      <c r="C450" t="s">
        <v>48</v>
      </c>
      <c r="D450">
        <v>0.75</v>
      </c>
      <c r="E450">
        <v>60</v>
      </c>
      <c r="F450">
        <v>45</v>
      </c>
      <c r="G450">
        <f t="shared" si="11"/>
        <v>0.5714285714285714</v>
      </c>
      <c r="H450">
        <f>AVERAGE(G445:G450)</f>
        <v>0.55171698112560208</v>
      </c>
      <c r="I450">
        <f>STDEV(G445:G450)</f>
        <v>3.120422147066609E-2</v>
      </c>
    </row>
    <row r="451" spans="1:9">
      <c r="A451" t="s">
        <v>81</v>
      </c>
      <c r="B451" t="s">
        <v>82</v>
      </c>
      <c r="C451" t="s">
        <v>48</v>
      </c>
      <c r="D451">
        <v>0.375</v>
      </c>
      <c r="E451">
        <v>37</v>
      </c>
      <c r="F451">
        <v>72</v>
      </c>
      <c r="G451">
        <f t="shared" si="11"/>
        <v>0.33944954128440369</v>
      </c>
    </row>
    <row r="452" spans="1:9">
      <c r="A452" t="s">
        <v>81</v>
      </c>
      <c r="B452" t="s">
        <v>82</v>
      </c>
      <c r="C452" t="s">
        <v>48</v>
      </c>
      <c r="D452">
        <v>0.375</v>
      </c>
      <c r="E452">
        <v>39</v>
      </c>
      <c r="F452">
        <v>70</v>
      </c>
      <c r="G452">
        <f t="shared" si="11"/>
        <v>0.3577981651376147</v>
      </c>
    </row>
    <row r="453" spans="1:9">
      <c r="A453" t="s">
        <v>81</v>
      </c>
      <c r="B453" t="s">
        <v>82</v>
      </c>
      <c r="C453" t="s">
        <v>48</v>
      </c>
      <c r="D453">
        <v>0.375</v>
      </c>
      <c r="E453">
        <v>30</v>
      </c>
      <c r="F453">
        <v>70</v>
      </c>
      <c r="G453">
        <f t="shared" si="11"/>
        <v>0.3</v>
      </c>
    </row>
    <row r="454" spans="1:9">
      <c r="A454" t="s">
        <v>81</v>
      </c>
      <c r="B454" t="s">
        <v>82</v>
      </c>
      <c r="C454" t="s">
        <v>48</v>
      </c>
      <c r="D454">
        <v>0.375</v>
      </c>
      <c r="E454">
        <v>30</v>
      </c>
      <c r="F454">
        <v>73</v>
      </c>
      <c r="G454">
        <f t="shared" si="11"/>
        <v>0.29126213592233008</v>
      </c>
    </row>
    <row r="455" spans="1:9">
      <c r="A455" t="s">
        <v>81</v>
      </c>
      <c r="B455" t="s">
        <v>82</v>
      </c>
      <c r="C455" t="s">
        <v>48</v>
      </c>
      <c r="D455">
        <v>0.375</v>
      </c>
      <c r="E455">
        <v>40</v>
      </c>
      <c r="F455">
        <v>67</v>
      </c>
      <c r="G455">
        <f t="shared" si="11"/>
        <v>0.37383177570093457</v>
      </c>
    </row>
    <row r="456" spans="1:9">
      <c r="A456" t="s">
        <v>81</v>
      </c>
      <c r="B456" t="s">
        <v>82</v>
      </c>
      <c r="C456" t="s">
        <v>48</v>
      </c>
      <c r="D456">
        <v>0.375</v>
      </c>
      <c r="E456">
        <v>29</v>
      </c>
      <c r="F456">
        <v>75</v>
      </c>
      <c r="G456">
        <f t="shared" si="11"/>
        <v>0.27884615384615385</v>
      </c>
      <c r="H456">
        <f>AVERAGE(G451:G456)</f>
        <v>0.32353129531523944</v>
      </c>
      <c r="I456">
        <f>STDEV(G451:G456)</f>
        <v>3.8857507960342604E-2</v>
      </c>
    </row>
    <row r="457" spans="1:9">
      <c r="A457" t="s">
        <v>81</v>
      </c>
      <c r="B457" t="s">
        <v>82</v>
      </c>
      <c r="C457" t="s">
        <v>48</v>
      </c>
      <c r="D457">
        <v>0.188</v>
      </c>
      <c r="E457">
        <v>18</v>
      </c>
      <c r="F457">
        <v>68</v>
      </c>
      <c r="G457">
        <f t="shared" si="11"/>
        <v>0.20930232558139536</v>
      </c>
    </row>
    <row r="458" spans="1:9">
      <c r="A458" t="s">
        <v>81</v>
      </c>
      <c r="B458" t="s">
        <v>82</v>
      </c>
      <c r="C458" t="s">
        <v>48</v>
      </c>
      <c r="D458">
        <v>0.188</v>
      </c>
      <c r="E458">
        <v>15</v>
      </c>
      <c r="F458">
        <v>49</v>
      </c>
      <c r="G458">
        <f t="shared" si="11"/>
        <v>0.234375</v>
      </c>
    </row>
    <row r="459" spans="1:9">
      <c r="A459" t="s">
        <v>81</v>
      </c>
      <c r="B459" t="s">
        <v>82</v>
      </c>
      <c r="C459" t="s">
        <v>48</v>
      </c>
      <c r="D459">
        <v>0.188</v>
      </c>
      <c r="E459">
        <v>14</v>
      </c>
      <c r="F459">
        <v>55</v>
      </c>
      <c r="G459">
        <f t="shared" si="11"/>
        <v>0.20289855072463769</v>
      </c>
    </row>
    <row r="460" spans="1:9">
      <c r="A460" t="s">
        <v>81</v>
      </c>
      <c r="B460" t="s">
        <v>82</v>
      </c>
      <c r="C460" t="s">
        <v>48</v>
      </c>
      <c r="D460">
        <v>0.188</v>
      </c>
      <c r="E460">
        <v>19</v>
      </c>
      <c r="F460">
        <v>59</v>
      </c>
      <c r="G460">
        <f t="shared" si="11"/>
        <v>0.24358974358974358</v>
      </c>
    </row>
    <row r="461" spans="1:9">
      <c r="A461" t="s">
        <v>81</v>
      </c>
      <c r="B461" t="s">
        <v>82</v>
      </c>
      <c r="C461" t="s">
        <v>48</v>
      </c>
      <c r="D461">
        <v>0.188</v>
      </c>
      <c r="E461">
        <v>18</v>
      </c>
      <c r="F461">
        <v>67</v>
      </c>
      <c r="G461">
        <f t="shared" si="11"/>
        <v>0.21176470588235294</v>
      </c>
    </row>
    <row r="462" spans="1:9">
      <c r="A462" t="s">
        <v>81</v>
      </c>
      <c r="B462" t="s">
        <v>82</v>
      </c>
      <c r="C462" t="s">
        <v>48</v>
      </c>
      <c r="D462">
        <v>0.188</v>
      </c>
      <c r="E462">
        <v>8</v>
      </c>
      <c r="F462">
        <v>44</v>
      </c>
      <c r="G462">
        <f t="shared" si="11"/>
        <v>0.15384615384615385</v>
      </c>
      <c r="H462">
        <f>AVERAGE(G457:G462)</f>
        <v>0.20929607993738056</v>
      </c>
      <c r="I462">
        <f>STDEV(G457:G462)</f>
        <v>3.1390203678292171E-2</v>
      </c>
    </row>
    <row r="463" spans="1:9">
      <c r="A463" t="s">
        <v>81</v>
      </c>
      <c r="B463" t="s">
        <v>82</v>
      </c>
      <c r="C463" t="s">
        <v>48</v>
      </c>
      <c r="D463">
        <v>9.4E-2</v>
      </c>
      <c r="E463">
        <v>7</v>
      </c>
      <c r="F463">
        <v>55</v>
      </c>
      <c r="G463">
        <f t="shared" si="11"/>
        <v>0.11290322580645161</v>
      </c>
    </row>
    <row r="464" spans="1:9">
      <c r="A464" t="s">
        <v>81</v>
      </c>
      <c r="B464" t="s">
        <v>82</v>
      </c>
      <c r="C464" t="s">
        <v>48</v>
      </c>
      <c r="D464">
        <v>9.4E-2</v>
      </c>
      <c r="E464">
        <v>12</v>
      </c>
      <c r="F464">
        <v>54</v>
      </c>
      <c r="G464">
        <f t="shared" si="11"/>
        <v>0.18181818181818182</v>
      </c>
    </row>
    <row r="465" spans="1:9">
      <c r="A465" t="s">
        <v>81</v>
      </c>
      <c r="B465" t="s">
        <v>82</v>
      </c>
      <c r="C465" t="s">
        <v>48</v>
      </c>
      <c r="D465">
        <v>9.4E-2</v>
      </c>
      <c r="E465">
        <v>14</v>
      </c>
      <c r="F465">
        <v>49</v>
      </c>
      <c r="G465">
        <f t="shared" si="11"/>
        <v>0.22222222222222221</v>
      </c>
    </row>
    <row r="466" spans="1:9">
      <c r="A466" t="s">
        <v>81</v>
      </c>
      <c r="B466" t="s">
        <v>82</v>
      </c>
      <c r="C466" t="s">
        <v>48</v>
      </c>
      <c r="D466">
        <v>9.4E-2</v>
      </c>
      <c r="E466">
        <v>9</v>
      </c>
      <c r="F466">
        <v>36</v>
      </c>
      <c r="G466">
        <f t="shared" si="11"/>
        <v>0.2</v>
      </c>
    </row>
    <row r="467" spans="1:9">
      <c r="A467" t="s">
        <v>81</v>
      </c>
      <c r="B467" t="s">
        <v>82</v>
      </c>
      <c r="C467" t="s">
        <v>48</v>
      </c>
      <c r="D467">
        <v>9.4E-2</v>
      </c>
      <c r="E467">
        <v>7</v>
      </c>
      <c r="F467">
        <v>39</v>
      </c>
      <c r="G467">
        <f t="shared" si="11"/>
        <v>0.15217391304347827</v>
      </c>
    </row>
    <row r="468" spans="1:9">
      <c r="A468" t="s">
        <v>81</v>
      </c>
      <c r="B468" t="s">
        <v>82</v>
      </c>
      <c r="C468" t="s">
        <v>48</v>
      </c>
      <c r="D468">
        <v>9.4E-2</v>
      </c>
      <c r="E468">
        <v>13</v>
      </c>
      <c r="F468">
        <v>49</v>
      </c>
      <c r="G468">
        <f t="shared" si="11"/>
        <v>0.20967741935483872</v>
      </c>
      <c r="H468">
        <f>AVERAGE(G463:G468)</f>
        <v>0.17979916037419544</v>
      </c>
      <c r="I468">
        <f>STDEV(G463:G468)</f>
        <v>4.0848004252912545E-2</v>
      </c>
    </row>
    <row r="469" spans="1:9">
      <c r="A469" t="s">
        <v>81</v>
      </c>
      <c r="B469" t="s">
        <v>82</v>
      </c>
      <c r="C469" t="s">
        <v>48</v>
      </c>
      <c r="D469">
        <v>4.7E-2</v>
      </c>
      <c r="E469">
        <v>7</v>
      </c>
      <c r="F469">
        <v>60</v>
      </c>
      <c r="G469">
        <f t="shared" si="11"/>
        <v>0.1044776119402985</v>
      </c>
    </row>
    <row r="470" spans="1:9">
      <c r="A470" t="s">
        <v>81</v>
      </c>
      <c r="B470" t="s">
        <v>82</v>
      </c>
      <c r="C470" t="s">
        <v>48</v>
      </c>
      <c r="D470">
        <v>4.7E-2</v>
      </c>
      <c r="E470">
        <v>8</v>
      </c>
      <c r="F470">
        <v>53</v>
      </c>
      <c r="G470">
        <f t="shared" si="11"/>
        <v>0.13114754098360656</v>
      </c>
    </row>
    <row r="471" spans="1:9">
      <c r="A471" t="s">
        <v>81</v>
      </c>
      <c r="B471" t="s">
        <v>82</v>
      </c>
      <c r="C471" t="s">
        <v>48</v>
      </c>
      <c r="D471">
        <v>4.7E-2</v>
      </c>
      <c r="E471">
        <v>6</v>
      </c>
      <c r="F471">
        <v>37</v>
      </c>
      <c r="G471">
        <f t="shared" si="11"/>
        <v>0.13953488372093023</v>
      </c>
    </row>
    <row r="472" spans="1:9">
      <c r="A472" t="s">
        <v>81</v>
      </c>
      <c r="B472" t="s">
        <v>82</v>
      </c>
      <c r="C472" t="s">
        <v>48</v>
      </c>
      <c r="D472">
        <v>4.7E-2</v>
      </c>
      <c r="E472">
        <v>9</v>
      </c>
      <c r="F472">
        <v>59</v>
      </c>
      <c r="G472">
        <f t="shared" si="11"/>
        <v>0.13235294117647059</v>
      </c>
    </row>
    <row r="473" spans="1:9">
      <c r="A473" t="s">
        <v>81</v>
      </c>
      <c r="B473" t="s">
        <v>82</v>
      </c>
      <c r="C473" t="s">
        <v>48</v>
      </c>
      <c r="D473">
        <v>4.7E-2</v>
      </c>
      <c r="E473">
        <v>10</v>
      </c>
      <c r="F473">
        <v>54</v>
      </c>
      <c r="G473">
        <f t="shared" si="11"/>
        <v>0.15625</v>
      </c>
    </row>
    <row r="474" spans="1:9">
      <c r="A474" t="s">
        <v>81</v>
      </c>
      <c r="B474" t="s">
        <v>82</v>
      </c>
      <c r="C474" t="s">
        <v>48</v>
      </c>
      <c r="D474">
        <v>4.7E-2</v>
      </c>
      <c r="E474">
        <v>16</v>
      </c>
      <c r="F474">
        <v>39</v>
      </c>
      <c r="G474">
        <f t="shared" si="11"/>
        <v>0.29090909090909089</v>
      </c>
      <c r="H474">
        <f>AVERAGE(G469:G474)</f>
        <v>0.15911201145506612</v>
      </c>
      <c r="I474">
        <f>STDEV(G469:G474)</f>
        <v>6.6700678038174879E-2</v>
      </c>
    </row>
    <row r="475" spans="1:9">
      <c r="A475" t="s">
        <v>81</v>
      </c>
      <c r="B475" t="s">
        <v>82</v>
      </c>
      <c r="C475" t="s">
        <v>48</v>
      </c>
      <c r="D475" t="s">
        <v>16</v>
      </c>
      <c r="E475">
        <v>0</v>
      </c>
      <c r="F475">
        <v>79</v>
      </c>
      <c r="G475">
        <f t="shared" si="11"/>
        <v>0</v>
      </c>
    </row>
    <row r="476" spans="1:9">
      <c r="A476" t="s">
        <v>81</v>
      </c>
      <c r="B476" t="s">
        <v>82</v>
      </c>
      <c r="C476" t="s">
        <v>48</v>
      </c>
      <c r="D476" t="s">
        <v>16</v>
      </c>
      <c r="E476">
        <v>0</v>
      </c>
      <c r="F476">
        <v>64</v>
      </c>
      <c r="G476">
        <f t="shared" si="11"/>
        <v>0</v>
      </c>
    </row>
    <row r="477" spans="1:9">
      <c r="A477" t="s">
        <v>81</v>
      </c>
      <c r="B477" t="s">
        <v>82</v>
      </c>
      <c r="C477" t="s">
        <v>48</v>
      </c>
      <c r="D477" t="s">
        <v>16</v>
      </c>
      <c r="E477">
        <v>0</v>
      </c>
      <c r="F477">
        <v>69</v>
      </c>
      <c r="G477">
        <f t="shared" si="11"/>
        <v>0</v>
      </c>
    </row>
    <row r="478" spans="1:9">
      <c r="A478" t="s">
        <v>81</v>
      </c>
      <c r="B478" t="s">
        <v>82</v>
      </c>
      <c r="C478" t="s">
        <v>48</v>
      </c>
      <c r="D478" t="s">
        <v>16</v>
      </c>
      <c r="E478">
        <v>0</v>
      </c>
      <c r="F478">
        <v>65</v>
      </c>
      <c r="G478">
        <f t="shared" si="11"/>
        <v>0</v>
      </c>
    </row>
    <row r="479" spans="1:9">
      <c r="A479" t="s">
        <v>81</v>
      </c>
      <c r="B479" t="s">
        <v>82</v>
      </c>
      <c r="C479" t="s">
        <v>48</v>
      </c>
      <c r="D479" t="s">
        <v>16</v>
      </c>
      <c r="E479">
        <v>0</v>
      </c>
      <c r="F479">
        <v>72</v>
      </c>
      <c r="G479">
        <f t="shared" si="11"/>
        <v>0</v>
      </c>
    </row>
    <row r="480" spans="1:9">
      <c r="A480" t="s">
        <v>81</v>
      </c>
      <c r="B480" t="s">
        <v>82</v>
      </c>
      <c r="C480" t="s">
        <v>48</v>
      </c>
      <c r="D480" t="s">
        <v>16</v>
      </c>
      <c r="E480">
        <v>0</v>
      </c>
      <c r="F480">
        <v>71</v>
      </c>
      <c r="G480">
        <f t="shared" si="11"/>
        <v>0</v>
      </c>
      <c r="H480">
        <f>AVERAGE(G475:G480)</f>
        <v>0</v>
      </c>
      <c r="I480">
        <f>STDEV(G475:G480)</f>
        <v>0</v>
      </c>
    </row>
    <row r="481" spans="1:9">
      <c r="A481" t="s">
        <v>81</v>
      </c>
      <c r="B481" t="s">
        <v>82</v>
      </c>
      <c r="C481" t="s">
        <v>48</v>
      </c>
      <c r="D481">
        <v>0.75</v>
      </c>
      <c r="E481">
        <v>57</v>
      </c>
      <c r="F481">
        <v>44</v>
      </c>
      <c r="G481">
        <f t="shared" si="11"/>
        <v>0.5643564356435643</v>
      </c>
    </row>
    <row r="482" spans="1:9">
      <c r="A482" t="s">
        <v>81</v>
      </c>
      <c r="B482" t="s">
        <v>82</v>
      </c>
      <c r="C482" t="s">
        <v>48</v>
      </c>
      <c r="D482">
        <v>0.75</v>
      </c>
      <c r="E482">
        <v>46</v>
      </c>
      <c r="F482">
        <v>52</v>
      </c>
      <c r="G482">
        <f t="shared" si="11"/>
        <v>0.46938775510204084</v>
      </c>
    </row>
    <row r="483" spans="1:9">
      <c r="A483" t="s">
        <v>81</v>
      </c>
      <c r="B483" t="s">
        <v>82</v>
      </c>
      <c r="C483" t="s">
        <v>48</v>
      </c>
      <c r="D483">
        <v>0.75</v>
      </c>
      <c r="E483">
        <v>66</v>
      </c>
      <c r="F483">
        <v>42</v>
      </c>
      <c r="G483">
        <f t="shared" si="11"/>
        <v>0.61111111111111116</v>
      </c>
    </row>
    <row r="484" spans="1:9">
      <c r="A484" t="s">
        <v>81</v>
      </c>
      <c r="B484" t="s">
        <v>82</v>
      </c>
      <c r="C484" t="s">
        <v>48</v>
      </c>
      <c r="D484">
        <v>0.75</v>
      </c>
      <c r="E484">
        <v>66</v>
      </c>
      <c r="F484">
        <v>64</v>
      </c>
      <c r="G484">
        <f t="shared" si="11"/>
        <v>0.50769230769230766</v>
      </c>
    </row>
    <row r="485" spans="1:9">
      <c r="A485" t="s">
        <v>81</v>
      </c>
      <c r="B485" t="s">
        <v>82</v>
      </c>
      <c r="C485" t="s">
        <v>48</v>
      </c>
      <c r="D485">
        <v>0.75</v>
      </c>
      <c r="E485">
        <v>70</v>
      </c>
      <c r="F485">
        <v>50</v>
      </c>
      <c r="G485">
        <f t="shared" si="11"/>
        <v>0.58333333333333337</v>
      </c>
    </row>
    <row r="486" spans="1:9">
      <c r="A486" t="s">
        <v>81</v>
      </c>
      <c r="B486" t="s">
        <v>82</v>
      </c>
      <c r="C486" t="s">
        <v>48</v>
      </c>
      <c r="D486">
        <v>0.75</v>
      </c>
      <c r="E486">
        <v>59</v>
      </c>
      <c r="F486">
        <v>45</v>
      </c>
      <c r="G486">
        <f t="shared" si="11"/>
        <v>0.56730769230769229</v>
      </c>
      <c r="H486">
        <f>AVERAGE(G481:G486)</f>
        <v>0.55053143919834158</v>
      </c>
      <c r="I486">
        <f>STDEV(G481:G486)</f>
        <v>5.2226282195678583E-2</v>
      </c>
    </row>
    <row r="487" spans="1:9">
      <c r="A487" t="s">
        <v>81</v>
      </c>
      <c r="B487" t="s">
        <v>82</v>
      </c>
      <c r="C487" t="s">
        <v>48</v>
      </c>
      <c r="D487">
        <v>0.375</v>
      </c>
      <c r="E487">
        <v>42</v>
      </c>
      <c r="F487">
        <v>64</v>
      </c>
      <c r="G487">
        <f t="shared" si="11"/>
        <v>0.39622641509433965</v>
      </c>
    </row>
    <row r="488" spans="1:9">
      <c r="A488" t="s">
        <v>81</v>
      </c>
      <c r="B488" t="s">
        <v>82</v>
      </c>
      <c r="C488" t="s">
        <v>48</v>
      </c>
      <c r="D488">
        <v>0.375</v>
      </c>
      <c r="E488">
        <v>40</v>
      </c>
      <c r="F488">
        <v>60</v>
      </c>
      <c r="G488">
        <f t="shared" si="11"/>
        <v>0.4</v>
      </c>
    </row>
    <row r="489" spans="1:9">
      <c r="A489" t="s">
        <v>81</v>
      </c>
      <c r="B489" t="s">
        <v>82</v>
      </c>
      <c r="C489" t="s">
        <v>48</v>
      </c>
      <c r="D489">
        <v>0.375</v>
      </c>
      <c r="E489">
        <v>39</v>
      </c>
      <c r="F489">
        <v>63</v>
      </c>
      <c r="G489">
        <f t="shared" si="11"/>
        <v>0.38235294117647056</v>
      </c>
    </row>
    <row r="490" spans="1:9">
      <c r="A490" t="s">
        <v>81</v>
      </c>
      <c r="B490" t="s">
        <v>82</v>
      </c>
      <c r="C490" t="s">
        <v>48</v>
      </c>
      <c r="D490">
        <v>0.375</v>
      </c>
      <c r="E490">
        <v>42</v>
      </c>
      <c r="F490">
        <v>64</v>
      </c>
      <c r="G490">
        <f t="shared" si="11"/>
        <v>0.39622641509433965</v>
      </c>
    </row>
    <row r="491" spans="1:9">
      <c r="A491" t="s">
        <v>81</v>
      </c>
      <c r="B491" t="s">
        <v>82</v>
      </c>
      <c r="C491" t="s">
        <v>48</v>
      </c>
      <c r="D491">
        <v>0.375</v>
      </c>
      <c r="E491">
        <v>34</v>
      </c>
      <c r="F491">
        <v>64</v>
      </c>
      <c r="G491">
        <f t="shared" si="11"/>
        <v>0.34693877551020408</v>
      </c>
    </row>
    <row r="492" spans="1:9">
      <c r="A492" t="s">
        <v>81</v>
      </c>
      <c r="B492" t="s">
        <v>82</v>
      </c>
      <c r="C492" t="s">
        <v>48</v>
      </c>
      <c r="D492">
        <v>0.375</v>
      </c>
      <c r="E492">
        <v>40</v>
      </c>
      <c r="F492">
        <v>56</v>
      </c>
      <c r="G492">
        <f t="shared" si="11"/>
        <v>0.41666666666666669</v>
      </c>
      <c r="H492">
        <f>AVERAGE(G487:G492)</f>
        <v>0.38973520225700348</v>
      </c>
      <c r="I492">
        <f>STDEV(G487:G492)</f>
        <v>2.3668432382005982E-2</v>
      </c>
    </row>
    <row r="493" spans="1:9">
      <c r="A493" t="s">
        <v>81</v>
      </c>
      <c r="B493" t="s">
        <v>82</v>
      </c>
      <c r="C493" t="s">
        <v>48</v>
      </c>
      <c r="D493">
        <v>0.188</v>
      </c>
      <c r="E493">
        <v>27</v>
      </c>
      <c r="F493">
        <v>65</v>
      </c>
      <c r="G493">
        <f t="shared" si="11"/>
        <v>0.29347826086956524</v>
      </c>
    </row>
    <row r="494" spans="1:9">
      <c r="A494" t="s">
        <v>81</v>
      </c>
      <c r="B494" t="s">
        <v>82</v>
      </c>
      <c r="C494" t="s">
        <v>48</v>
      </c>
      <c r="D494">
        <v>0.188</v>
      </c>
      <c r="E494">
        <v>25</v>
      </c>
      <c r="F494">
        <v>58</v>
      </c>
      <c r="G494">
        <f t="shared" si="11"/>
        <v>0.30120481927710846</v>
      </c>
    </row>
    <row r="495" spans="1:9">
      <c r="A495" t="s">
        <v>81</v>
      </c>
      <c r="B495" t="s">
        <v>82</v>
      </c>
      <c r="C495" t="s">
        <v>48</v>
      </c>
      <c r="D495">
        <v>0.188</v>
      </c>
      <c r="E495">
        <v>25</v>
      </c>
      <c r="F495">
        <v>68</v>
      </c>
      <c r="G495">
        <f t="shared" si="11"/>
        <v>0.26881720430107525</v>
      </c>
    </row>
    <row r="496" spans="1:9">
      <c r="A496" t="s">
        <v>81</v>
      </c>
      <c r="B496" t="s">
        <v>82</v>
      </c>
      <c r="C496" t="s">
        <v>48</v>
      </c>
      <c r="D496">
        <v>0.188</v>
      </c>
      <c r="E496">
        <v>23</v>
      </c>
      <c r="F496">
        <v>44</v>
      </c>
      <c r="G496">
        <f t="shared" si="11"/>
        <v>0.34328358208955223</v>
      </c>
    </row>
    <row r="497" spans="1:9">
      <c r="A497" t="s">
        <v>81</v>
      </c>
      <c r="B497" t="s">
        <v>82</v>
      </c>
      <c r="C497" t="s">
        <v>48</v>
      </c>
      <c r="D497">
        <v>0.188</v>
      </c>
      <c r="E497">
        <v>24</v>
      </c>
      <c r="F497">
        <v>51</v>
      </c>
      <c r="G497">
        <f t="shared" si="11"/>
        <v>0.32</v>
      </c>
    </row>
    <row r="498" spans="1:9">
      <c r="A498" t="s">
        <v>81</v>
      </c>
      <c r="B498" t="s">
        <v>82</v>
      </c>
      <c r="C498" t="s">
        <v>48</v>
      </c>
      <c r="D498">
        <v>0.188</v>
      </c>
      <c r="E498">
        <v>29</v>
      </c>
      <c r="F498">
        <v>61</v>
      </c>
      <c r="G498">
        <f t="shared" si="11"/>
        <v>0.32222222222222224</v>
      </c>
      <c r="H498">
        <f>AVERAGE(G493:G498)</f>
        <v>0.30816768145992057</v>
      </c>
      <c r="I498">
        <f>STDEV(G493:G498)</f>
        <v>2.6013000345170845E-2</v>
      </c>
    </row>
    <row r="499" spans="1:9">
      <c r="A499" t="s">
        <v>81</v>
      </c>
      <c r="B499" t="s">
        <v>82</v>
      </c>
      <c r="C499" t="s">
        <v>48</v>
      </c>
      <c r="D499">
        <v>9.4E-2</v>
      </c>
      <c r="E499">
        <v>10</v>
      </c>
      <c r="F499">
        <v>56</v>
      </c>
      <c r="G499">
        <f t="shared" si="11"/>
        <v>0.15151515151515152</v>
      </c>
    </row>
    <row r="500" spans="1:9">
      <c r="A500" t="s">
        <v>81</v>
      </c>
      <c r="B500" t="s">
        <v>82</v>
      </c>
      <c r="C500" t="s">
        <v>48</v>
      </c>
      <c r="D500">
        <v>9.4E-2</v>
      </c>
      <c r="E500">
        <v>15</v>
      </c>
      <c r="F500">
        <v>41</v>
      </c>
      <c r="G500">
        <f t="shared" si="11"/>
        <v>0.26785714285714285</v>
      </c>
    </row>
    <row r="501" spans="1:9">
      <c r="A501" t="s">
        <v>81</v>
      </c>
      <c r="B501" t="s">
        <v>82</v>
      </c>
      <c r="C501" t="s">
        <v>48</v>
      </c>
      <c r="D501">
        <v>9.4E-2</v>
      </c>
      <c r="E501">
        <v>10</v>
      </c>
      <c r="F501">
        <v>35</v>
      </c>
      <c r="G501">
        <f t="shared" si="11"/>
        <v>0.22222222222222221</v>
      </c>
    </row>
    <row r="502" spans="1:9">
      <c r="A502" t="s">
        <v>81</v>
      </c>
      <c r="B502" t="s">
        <v>82</v>
      </c>
      <c r="C502" t="s">
        <v>48</v>
      </c>
      <c r="D502">
        <v>9.4E-2</v>
      </c>
      <c r="E502">
        <v>17</v>
      </c>
      <c r="F502">
        <v>35</v>
      </c>
      <c r="G502">
        <f t="shared" si="11"/>
        <v>0.32692307692307693</v>
      </c>
    </row>
    <row r="503" spans="1:9">
      <c r="A503" t="s">
        <v>81</v>
      </c>
      <c r="B503" t="s">
        <v>82</v>
      </c>
      <c r="C503" t="s">
        <v>48</v>
      </c>
      <c r="D503">
        <v>9.4E-2</v>
      </c>
      <c r="E503">
        <v>16</v>
      </c>
      <c r="F503">
        <v>42</v>
      </c>
      <c r="G503">
        <f t="shared" si="11"/>
        <v>0.27586206896551724</v>
      </c>
    </row>
    <row r="504" spans="1:9">
      <c r="A504" t="s">
        <v>81</v>
      </c>
      <c r="B504" t="s">
        <v>82</v>
      </c>
      <c r="C504" t="s">
        <v>48</v>
      </c>
      <c r="D504">
        <v>9.4E-2</v>
      </c>
      <c r="E504">
        <v>17</v>
      </c>
      <c r="F504">
        <v>43</v>
      </c>
      <c r="G504">
        <f t="shared" si="11"/>
        <v>0.28333333333333333</v>
      </c>
      <c r="H504">
        <f>AVERAGE(G499:G504)</f>
        <v>0.25461883263607404</v>
      </c>
      <c r="I504">
        <f>STDEV(G499:G504)</f>
        <v>6.0595154371380321E-2</v>
      </c>
    </row>
    <row r="505" spans="1:9">
      <c r="A505" t="s">
        <v>81</v>
      </c>
      <c r="B505" t="s">
        <v>82</v>
      </c>
      <c r="C505" t="s">
        <v>48</v>
      </c>
      <c r="D505">
        <v>4.7E-2</v>
      </c>
      <c r="E505">
        <v>10</v>
      </c>
      <c r="F505">
        <v>59</v>
      </c>
      <c r="G505">
        <f t="shared" si="11"/>
        <v>0.14492753623188406</v>
      </c>
    </row>
    <row r="506" spans="1:9">
      <c r="A506" t="s">
        <v>81</v>
      </c>
      <c r="B506" t="s">
        <v>82</v>
      </c>
      <c r="C506" t="s">
        <v>48</v>
      </c>
      <c r="D506">
        <v>4.7E-2</v>
      </c>
      <c r="E506">
        <v>7</v>
      </c>
      <c r="F506">
        <v>33</v>
      </c>
      <c r="G506">
        <f t="shared" si="11"/>
        <v>0.17499999999999999</v>
      </c>
    </row>
    <row r="507" spans="1:9">
      <c r="A507" t="s">
        <v>81</v>
      </c>
      <c r="B507" t="s">
        <v>82</v>
      </c>
      <c r="C507" t="s">
        <v>48</v>
      </c>
      <c r="D507">
        <v>4.7E-2</v>
      </c>
      <c r="E507">
        <v>9</v>
      </c>
      <c r="F507">
        <v>36</v>
      </c>
      <c r="G507">
        <f t="shared" si="11"/>
        <v>0.2</v>
      </c>
    </row>
    <row r="508" spans="1:9">
      <c r="A508" t="s">
        <v>81</v>
      </c>
      <c r="B508" t="s">
        <v>82</v>
      </c>
      <c r="C508" t="s">
        <v>48</v>
      </c>
      <c r="D508">
        <v>4.7E-2</v>
      </c>
      <c r="E508">
        <v>10</v>
      </c>
      <c r="F508">
        <v>41</v>
      </c>
      <c r="G508">
        <f t="shared" si="11"/>
        <v>0.19607843137254902</v>
      </c>
    </row>
    <row r="509" spans="1:9">
      <c r="A509" t="s">
        <v>81</v>
      </c>
      <c r="B509" t="s">
        <v>82</v>
      </c>
      <c r="C509" t="s">
        <v>48</v>
      </c>
      <c r="D509">
        <v>4.7E-2</v>
      </c>
      <c r="E509">
        <v>5</v>
      </c>
      <c r="F509">
        <v>39</v>
      </c>
      <c r="G509">
        <f t="shared" si="11"/>
        <v>0.11363636363636363</v>
      </c>
    </row>
    <row r="510" spans="1:9">
      <c r="A510" t="s">
        <v>81</v>
      </c>
      <c r="B510" t="s">
        <v>82</v>
      </c>
      <c r="C510" t="s">
        <v>48</v>
      </c>
      <c r="D510">
        <v>4.7E-2</v>
      </c>
      <c r="E510">
        <v>5</v>
      </c>
      <c r="F510">
        <v>46</v>
      </c>
      <c r="G510">
        <f t="shared" si="11"/>
        <v>9.8039215686274508E-2</v>
      </c>
      <c r="H510">
        <f>AVERAGE(G505:G510)</f>
        <v>0.15461359115451187</v>
      </c>
      <c r="I510">
        <f>STDEV(G505:G510)</f>
        <v>4.2821671014737175E-2</v>
      </c>
    </row>
    <row r="511" spans="1:9">
      <c r="A511" t="s">
        <v>81</v>
      </c>
      <c r="B511" t="s">
        <v>82</v>
      </c>
      <c r="C511" t="s">
        <v>48</v>
      </c>
      <c r="D511" t="s">
        <v>16</v>
      </c>
      <c r="E511">
        <v>0</v>
      </c>
      <c r="F511">
        <v>70</v>
      </c>
      <c r="G511">
        <f t="shared" si="11"/>
        <v>0</v>
      </c>
    </row>
    <row r="512" spans="1:9">
      <c r="A512" t="s">
        <v>81</v>
      </c>
      <c r="B512" t="s">
        <v>82</v>
      </c>
      <c r="C512" t="s">
        <v>48</v>
      </c>
      <c r="D512" t="s">
        <v>16</v>
      </c>
      <c r="E512">
        <v>0</v>
      </c>
      <c r="F512">
        <v>69</v>
      </c>
      <c r="G512">
        <f t="shared" si="11"/>
        <v>0</v>
      </c>
    </row>
    <row r="513" spans="1:9">
      <c r="A513" t="s">
        <v>81</v>
      </c>
      <c r="B513" t="s">
        <v>82</v>
      </c>
      <c r="C513" t="s">
        <v>48</v>
      </c>
      <c r="D513" t="s">
        <v>16</v>
      </c>
      <c r="E513">
        <v>0</v>
      </c>
      <c r="F513">
        <v>75</v>
      </c>
      <c r="G513">
        <f t="shared" si="11"/>
        <v>0</v>
      </c>
    </row>
    <row r="514" spans="1:9">
      <c r="A514" t="s">
        <v>81</v>
      </c>
      <c r="B514" t="s">
        <v>82</v>
      </c>
      <c r="C514" t="s">
        <v>48</v>
      </c>
      <c r="D514" t="s">
        <v>16</v>
      </c>
      <c r="E514">
        <v>0</v>
      </c>
      <c r="F514">
        <v>62</v>
      </c>
      <c r="G514">
        <f t="shared" si="11"/>
        <v>0</v>
      </c>
    </row>
    <row r="515" spans="1:9">
      <c r="A515" t="s">
        <v>81</v>
      </c>
      <c r="B515" t="s">
        <v>82</v>
      </c>
      <c r="C515" t="s">
        <v>48</v>
      </c>
      <c r="D515" t="s">
        <v>16</v>
      </c>
      <c r="E515">
        <v>0</v>
      </c>
      <c r="F515">
        <v>76</v>
      </c>
      <c r="G515">
        <f t="shared" si="11"/>
        <v>0</v>
      </c>
    </row>
    <row r="516" spans="1:9">
      <c r="A516" t="s">
        <v>81</v>
      </c>
      <c r="B516" t="s">
        <v>82</v>
      </c>
      <c r="C516" t="s">
        <v>48</v>
      </c>
      <c r="D516" t="s">
        <v>16</v>
      </c>
      <c r="E516">
        <v>0</v>
      </c>
      <c r="F516">
        <v>62</v>
      </c>
      <c r="G516">
        <f t="shared" si="11"/>
        <v>0</v>
      </c>
      <c r="H516">
        <f>AVERAGE(G511:G516)</f>
        <v>0</v>
      </c>
      <c r="I516">
        <f>STDEV(G511:G516)</f>
        <v>0</v>
      </c>
    </row>
    <row r="517" spans="1:9">
      <c r="A517" t="s">
        <v>81</v>
      </c>
      <c r="B517" t="s">
        <v>82</v>
      </c>
      <c r="C517" t="s">
        <v>45</v>
      </c>
      <c r="D517">
        <v>0.75</v>
      </c>
      <c r="E517">
        <v>14</v>
      </c>
      <c r="F517">
        <v>63</v>
      </c>
      <c r="G517">
        <f t="shared" si="11"/>
        <v>0.18181818181818182</v>
      </c>
    </row>
    <row r="518" spans="1:9">
      <c r="A518" t="s">
        <v>81</v>
      </c>
      <c r="B518" t="s">
        <v>82</v>
      </c>
      <c r="C518" t="s">
        <v>45</v>
      </c>
      <c r="D518">
        <v>0.75</v>
      </c>
      <c r="E518">
        <v>8</v>
      </c>
      <c r="F518">
        <v>40</v>
      </c>
      <c r="G518">
        <f t="shared" si="11"/>
        <v>0.16666666666666666</v>
      </c>
    </row>
    <row r="519" spans="1:9">
      <c r="A519" t="s">
        <v>81</v>
      </c>
      <c r="B519" t="s">
        <v>82</v>
      </c>
      <c r="C519" t="s">
        <v>45</v>
      </c>
      <c r="D519">
        <v>0.75</v>
      </c>
      <c r="E519">
        <v>16</v>
      </c>
      <c r="F519">
        <v>53</v>
      </c>
      <c r="G519">
        <f t="shared" si="11"/>
        <v>0.2318840579710145</v>
      </c>
    </row>
    <row r="520" spans="1:9">
      <c r="A520" t="s">
        <v>81</v>
      </c>
      <c r="B520" t="s">
        <v>82</v>
      </c>
      <c r="C520" t="s">
        <v>45</v>
      </c>
      <c r="D520">
        <v>0.75</v>
      </c>
      <c r="E520">
        <v>10</v>
      </c>
      <c r="F520">
        <v>48</v>
      </c>
      <c r="G520">
        <f t="shared" si="11"/>
        <v>0.17241379310344829</v>
      </c>
    </row>
    <row r="521" spans="1:9">
      <c r="A521" t="s">
        <v>81</v>
      </c>
      <c r="B521" t="s">
        <v>82</v>
      </c>
      <c r="C521" t="s">
        <v>45</v>
      </c>
      <c r="D521">
        <v>0.75</v>
      </c>
      <c r="E521">
        <v>9</v>
      </c>
      <c r="F521">
        <v>39</v>
      </c>
      <c r="G521">
        <f t="shared" si="11"/>
        <v>0.1875</v>
      </c>
    </row>
    <row r="522" spans="1:9">
      <c r="A522" t="s">
        <v>81</v>
      </c>
      <c r="B522" t="s">
        <v>82</v>
      </c>
      <c r="C522" t="s">
        <v>45</v>
      </c>
      <c r="D522">
        <v>0.75</v>
      </c>
      <c r="E522">
        <v>12</v>
      </c>
      <c r="F522">
        <v>49</v>
      </c>
      <c r="G522">
        <f t="shared" si="11"/>
        <v>0.19672131147540983</v>
      </c>
      <c r="H522">
        <f>AVERAGE(G517:G522)</f>
        <v>0.18950066850578687</v>
      </c>
      <c r="I522">
        <f>STDEV(G517:G522)</f>
        <v>2.3344659409103151E-2</v>
      </c>
    </row>
    <row r="523" spans="1:9">
      <c r="A523" t="s">
        <v>81</v>
      </c>
      <c r="B523" t="s">
        <v>82</v>
      </c>
      <c r="C523" t="s">
        <v>45</v>
      </c>
      <c r="D523">
        <v>0.375</v>
      </c>
      <c r="E523">
        <v>7</v>
      </c>
      <c r="F523">
        <v>46</v>
      </c>
      <c r="G523">
        <f t="shared" si="11"/>
        <v>0.13207547169811321</v>
      </c>
    </row>
    <row r="524" spans="1:9">
      <c r="A524" t="s">
        <v>81</v>
      </c>
      <c r="B524" t="s">
        <v>82</v>
      </c>
      <c r="C524" t="s">
        <v>45</v>
      </c>
      <c r="D524">
        <v>0.375</v>
      </c>
      <c r="E524">
        <v>6</v>
      </c>
      <c r="F524">
        <v>62</v>
      </c>
      <c r="G524">
        <f t="shared" si="11"/>
        <v>8.8235294117647065E-2</v>
      </c>
    </row>
    <row r="525" spans="1:9">
      <c r="A525" t="s">
        <v>81</v>
      </c>
      <c r="B525" t="s">
        <v>82</v>
      </c>
      <c r="C525" t="s">
        <v>45</v>
      </c>
      <c r="D525">
        <v>0.375</v>
      </c>
      <c r="E525">
        <v>3</v>
      </c>
      <c r="F525">
        <v>47</v>
      </c>
      <c r="G525">
        <f t="shared" si="11"/>
        <v>0.06</v>
      </c>
    </row>
    <row r="526" spans="1:9">
      <c r="A526" t="s">
        <v>81</v>
      </c>
      <c r="B526" t="s">
        <v>82</v>
      </c>
      <c r="C526" t="s">
        <v>45</v>
      </c>
      <c r="D526">
        <v>0.375</v>
      </c>
      <c r="E526">
        <v>9</v>
      </c>
      <c r="F526">
        <v>58</v>
      </c>
      <c r="G526">
        <f t="shared" si="11"/>
        <v>0.13432835820895522</v>
      </c>
    </row>
    <row r="527" spans="1:9">
      <c r="A527" t="s">
        <v>81</v>
      </c>
      <c r="B527" t="s">
        <v>82</v>
      </c>
      <c r="C527" t="s">
        <v>45</v>
      </c>
      <c r="D527">
        <v>0.375</v>
      </c>
      <c r="E527">
        <v>9</v>
      </c>
      <c r="F527">
        <v>69</v>
      </c>
      <c r="G527">
        <f t="shared" si="11"/>
        <v>0.11538461538461539</v>
      </c>
    </row>
    <row r="528" spans="1:9">
      <c r="A528" t="s">
        <v>81</v>
      </c>
      <c r="B528" t="s">
        <v>82</v>
      </c>
      <c r="C528" t="s">
        <v>45</v>
      </c>
      <c r="D528">
        <v>0.375</v>
      </c>
      <c r="E528">
        <v>14</v>
      </c>
      <c r="F528">
        <v>68</v>
      </c>
      <c r="G528">
        <f t="shared" si="11"/>
        <v>0.17073170731707318</v>
      </c>
      <c r="H528">
        <f>AVERAGE(G523:G528)</f>
        <v>0.11679257445440068</v>
      </c>
      <c r="I528">
        <f>STDEV(G523:G528)</f>
        <v>3.871278299517663E-2</v>
      </c>
    </row>
    <row r="529" spans="1:9">
      <c r="A529" t="s">
        <v>81</v>
      </c>
      <c r="B529" t="s">
        <v>82</v>
      </c>
      <c r="C529" t="s">
        <v>45</v>
      </c>
      <c r="D529">
        <v>0.188</v>
      </c>
      <c r="E529">
        <v>5</v>
      </c>
      <c r="F529">
        <v>53</v>
      </c>
      <c r="G529">
        <f t="shared" si="11"/>
        <v>8.6206896551724144E-2</v>
      </c>
    </row>
    <row r="530" spans="1:9">
      <c r="A530" t="s">
        <v>81</v>
      </c>
      <c r="B530" t="s">
        <v>82</v>
      </c>
      <c r="C530" t="s">
        <v>45</v>
      </c>
      <c r="D530">
        <v>0.188</v>
      </c>
      <c r="E530">
        <v>4</v>
      </c>
      <c r="F530">
        <v>46</v>
      </c>
      <c r="G530">
        <f t="shared" si="11"/>
        <v>0.08</v>
      </c>
    </row>
    <row r="531" spans="1:9">
      <c r="A531" t="s">
        <v>81</v>
      </c>
      <c r="B531" t="s">
        <v>82</v>
      </c>
      <c r="C531" t="s">
        <v>45</v>
      </c>
      <c r="D531">
        <v>0.188</v>
      </c>
      <c r="E531">
        <v>5</v>
      </c>
      <c r="F531">
        <v>51</v>
      </c>
      <c r="G531">
        <f t="shared" si="11"/>
        <v>8.9285714285714288E-2</v>
      </c>
    </row>
    <row r="532" spans="1:9">
      <c r="A532" t="s">
        <v>81</v>
      </c>
      <c r="B532" t="s">
        <v>82</v>
      </c>
      <c r="C532" t="s">
        <v>45</v>
      </c>
      <c r="D532">
        <v>0.188</v>
      </c>
      <c r="E532">
        <v>2</v>
      </c>
      <c r="F532">
        <v>46</v>
      </c>
      <c r="G532">
        <f t="shared" si="11"/>
        <v>4.1666666666666664E-2</v>
      </c>
    </row>
    <row r="533" spans="1:9">
      <c r="A533" t="s">
        <v>81</v>
      </c>
      <c r="B533" t="s">
        <v>82</v>
      </c>
      <c r="C533" t="s">
        <v>45</v>
      </c>
      <c r="D533">
        <v>0.188</v>
      </c>
      <c r="E533">
        <v>4</v>
      </c>
      <c r="F533">
        <v>62</v>
      </c>
      <c r="G533">
        <f t="shared" si="11"/>
        <v>6.0606060606060608E-2</v>
      </c>
    </row>
    <row r="534" spans="1:9">
      <c r="A534" t="s">
        <v>81</v>
      </c>
      <c r="B534" t="s">
        <v>82</v>
      </c>
      <c r="C534" t="s">
        <v>45</v>
      </c>
      <c r="D534">
        <v>0.188</v>
      </c>
      <c r="E534">
        <v>5</v>
      </c>
      <c r="F534">
        <v>57</v>
      </c>
      <c r="G534">
        <f t="shared" si="11"/>
        <v>8.0645161290322578E-2</v>
      </c>
      <c r="H534">
        <f>AVERAGE(G529:G534)</f>
        <v>7.3068416566748048E-2</v>
      </c>
      <c r="I534">
        <f>STDEV(G529:G534)</f>
        <v>1.8343688418623369E-2</v>
      </c>
    </row>
    <row r="535" spans="1:9">
      <c r="A535" t="s">
        <v>81</v>
      </c>
      <c r="B535" t="s">
        <v>82</v>
      </c>
      <c r="C535" t="s">
        <v>45</v>
      </c>
      <c r="D535">
        <v>9.4E-2</v>
      </c>
      <c r="E535">
        <v>1</v>
      </c>
      <c r="F535">
        <v>38</v>
      </c>
      <c r="G535">
        <f t="shared" si="11"/>
        <v>2.564102564102564E-2</v>
      </c>
    </row>
    <row r="536" spans="1:9">
      <c r="A536" t="s">
        <v>81</v>
      </c>
      <c r="B536" t="s">
        <v>82</v>
      </c>
      <c r="C536" t="s">
        <v>45</v>
      </c>
      <c r="D536">
        <v>9.4E-2</v>
      </c>
      <c r="E536">
        <v>0</v>
      </c>
      <c r="F536">
        <v>36</v>
      </c>
      <c r="G536">
        <f t="shared" si="11"/>
        <v>0</v>
      </c>
    </row>
    <row r="537" spans="1:9">
      <c r="A537" t="s">
        <v>81</v>
      </c>
      <c r="B537" t="s">
        <v>82</v>
      </c>
      <c r="C537" t="s">
        <v>45</v>
      </c>
      <c r="D537">
        <v>9.4E-2</v>
      </c>
      <c r="E537">
        <v>0</v>
      </c>
      <c r="F537">
        <v>42</v>
      </c>
      <c r="G537">
        <f t="shared" si="11"/>
        <v>0</v>
      </c>
    </row>
    <row r="538" spans="1:9">
      <c r="A538" t="s">
        <v>81</v>
      </c>
      <c r="B538" t="s">
        <v>82</v>
      </c>
      <c r="C538" t="s">
        <v>45</v>
      </c>
      <c r="D538">
        <v>9.4E-2</v>
      </c>
      <c r="E538">
        <v>0</v>
      </c>
      <c r="F538">
        <v>38</v>
      </c>
      <c r="G538">
        <f t="shared" si="11"/>
        <v>0</v>
      </c>
    </row>
    <row r="539" spans="1:9">
      <c r="A539" t="s">
        <v>81</v>
      </c>
      <c r="B539" t="s">
        <v>82</v>
      </c>
      <c r="C539" t="s">
        <v>45</v>
      </c>
      <c r="D539">
        <v>9.4E-2</v>
      </c>
      <c r="E539">
        <v>2</v>
      </c>
      <c r="F539">
        <v>52</v>
      </c>
      <c r="G539">
        <f t="shared" si="11"/>
        <v>3.7037037037037035E-2</v>
      </c>
    </row>
    <row r="540" spans="1:9">
      <c r="A540" t="s">
        <v>81</v>
      </c>
      <c r="B540" t="s">
        <v>82</v>
      </c>
      <c r="C540" t="s">
        <v>45</v>
      </c>
      <c r="D540">
        <v>9.4E-2</v>
      </c>
      <c r="E540">
        <v>2</v>
      </c>
      <c r="F540">
        <v>40</v>
      </c>
      <c r="G540">
        <f t="shared" si="11"/>
        <v>4.7619047619047616E-2</v>
      </c>
      <c r="H540">
        <f>AVERAGE(G535:G540)</f>
        <v>1.8382851716185047E-2</v>
      </c>
      <c r="I540">
        <f>STDEV(G535:G540)</f>
        <v>2.1303532952241636E-2</v>
      </c>
    </row>
    <row r="541" spans="1:9">
      <c r="A541" t="s">
        <v>81</v>
      </c>
      <c r="B541" t="s">
        <v>82</v>
      </c>
      <c r="C541" t="s">
        <v>45</v>
      </c>
      <c r="D541">
        <v>4.7E-2</v>
      </c>
      <c r="E541">
        <v>0</v>
      </c>
      <c r="F541">
        <v>34</v>
      </c>
      <c r="G541">
        <f t="shared" si="11"/>
        <v>0</v>
      </c>
    </row>
    <row r="542" spans="1:9">
      <c r="A542" t="s">
        <v>81</v>
      </c>
      <c r="B542" t="s">
        <v>82</v>
      </c>
      <c r="C542" t="s">
        <v>45</v>
      </c>
      <c r="D542">
        <v>4.7E-2</v>
      </c>
      <c r="E542">
        <v>0</v>
      </c>
      <c r="F542">
        <v>29</v>
      </c>
      <c r="G542">
        <f t="shared" si="11"/>
        <v>0</v>
      </c>
    </row>
    <row r="543" spans="1:9">
      <c r="A543" t="s">
        <v>81</v>
      </c>
      <c r="B543" t="s">
        <v>82</v>
      </c>
      <c r="C543" t="s">
        <v>45</v>
      </c>
      <c r="D543">
        <v>4.7E-2</v>
      </c>
      <c r="E543">
        <v>0</v>
      </c>
      <c r="F543">
        <v>31</v>
      </c>
      <c r="G543">
        <f t="shared" si="11"/>
        <v>0</v>
      </c>
    </row>
    <row r="544" spans="1:9">
      <c r="A544" t="s">
        <v>81</v>
      </c>
      <c r="B544" t="s">
        <v>82</v>
      </c>
      <c r="C544" t="s">
        <v>45</v>
      </c>
      <c r="D544">
        <v>4.7E-2</v>
      </c>
      <c r="E544">
        <v>0</v>
      </c>
      <c r="F544">
        <v>36</v>
      </c>
      <c r="G544">
        <f t="shared" si="11"/>
        <v>0</v>
      </c>
    </row>
    <row r="545" spans="1:9">
      <c r="A545" t="s">
        <v>81</v>
      </c>
      <c r="B545" t="s">
        <v>82</v>
      </c>
      <c r="C545" t="s">
        <v>45</v>
      </c>
      <c r="D545">
        <v>4.7E-2</v>
      </c>
      <c r="E545">
        <v>0</v>
      </c>
      <c r="F545">
        <v>31</v>
      </c>
      <c r="G545">
        <f t="shared" si="11"/>
        <v>0</v>
      </c>
    </row>
    <row r="546" spans="1:9">
      <c r="A546" t="s">
        <v>81</v>
      </c>
      <c r="B546" t="s">
        <v>82</v>
      </c>
      <c r="C546" t="s">
        <v>45</v>
      </c>
      <c r="D546">
        <v>4.7E-2</v>
      </c>
      <c r="E546">
        <v>0</v>
      </c>
      <c r="F546">
        <v>36</v>
      </c>
      <c r="G546">
        <f t="shared" si="11"/>
        <v>0</v>
      </c>
      <c r="H546">
        <f>AVERAGE(G541:G546)</f>
        <v>0</v>
      </c>
      <c r="I546">
        <f>STDEV(G541:G546)</f>
        <v>0</v>
      </c>
    </row>
    <row r="547" spans="1:9">
      <c r="A547" t="s">
        <v>81</v>
      </c>
      <c r="B547" t="s">
        <v>82</v>
      </c>
      <c r="C547" t="s">
        <v>45</v>
      </c>
      <c r="D547" t="s">
        <v>16</v>
      </c>
      <c r="E547">
        <v>0</v>
      </c>
      <c r="F547">
        <v>61</v>
      </c>
      <c r="G547">
        <f t="shared" si="11"/>
        <v>0</v>
      </c>
    </row>
    <row r="548" spans="1:9">
      <c r="A548" t="s">
        <v>81</v>
      </c>
      <c r="B548" t="s">
        <v>82</v>
      </c>
      <c r="C548" t="s">
        <v>45</v>
      </c>
      <c r="D548" t="s">
        <v>16</v>
      </c>
      <c r="E548">
        <v>0</v>
      </c>
      <c r="F548">
        <v>52</v>
      </c>
      <c r="G548">
        <f t="shared" si="11"/>
        <v>0</v>
      </c>
    </row>
    <row r="549" spans="1:9">
      <c r="A549" t="s">
        <v>81</v>
      </c>
      <c r="B549" t="s">
        <v>82</v>
      </c>
      <c r="C549" t="s">
        <v>45</v>
      </c>
      <c r="D549" t="s">
        <v>16</v>
      </c>
      <c r="E549">
        <v>0</v>
      </c>
      <c r="F549">
        <v>53</v>
      </c>
      <c r="G549">
        <f t="shared" si="11"/>
        <v>0</v>
      </c>
    </row>
    <row r="550" spans="1:9">
      <c r="A550" t="s">
        <v>81</v>
      </c>
      <c r="B550" t="s">
        <v>82</v>
      </c>
      <c r="C550" t="s">
        <v>45</v>
      </c>
      <c r="D550" t="s">
        <v>16</v>
      </c>
      <c r="E550">
        <v>0</v>
      </c>
      <c r="F550">
        <v>62</v>
      </c>
      <c r="G550">
        <f t="shared" si="11"/>
        <v>0</v>
      </c>
    </row>
    <row r="551" spans="1:9">
      <c r="A551" t="s">
        <v>81</v>
      </c>
      <c r="B551" t="s">
        <v>82</v>
      </c>
      <c r="C551" t="s">
        <v>45</v>
      </c>
      <c r="D551" t="s">
        <v>16</v>
      </c>
      <c r="E551">
        <v>0</v>
      </c>
      <c r="F551">
        <v>42</v>
      </c>
      <c r="G551">
        <f t="shared" si="11"/>
        <v>0</v>
      </c>
    </row>
    <row r="552" spans="1:9">
      <c r="A552" t="s">
        <v>81</v>
      </c>
      <c r="B552" t="s">
        <v>82</v>
      </c>
      <c r="C552" t="s">
        <v>45</v>
      </c>
      <c r="D552" t="s">
        <v>16</v>
      </c>
      <c r="E552">
        <v>0</v>
      </c>
      <c r="F552">
        <v>56</v>
      </c>
      <c r="G552">
        <f t="shared" si="11"/>
        <v>0</v>
      </c>
      <c r="H552">
        <f>AVERAGE(G547:G552)</f>
        <v>0</v>
      </c>
      <c r="I552">
        <f>STDEV(G547:G552)</f>
        <v>0</v>
      </c>
    </row>
    <row r="553" spans="1:9">
      <c r="A553" t="s">
        <v>81</v>
      </c>
      <c r="B553" t="s">
        <v>82</v>
      </c>
      <c r="C553" t="s">
        <v>45</v>
      </c>
      <c r="D553">
        <v>0.75</v>
      </c>
      <c r="E553">
        <v>19</v>
      </c>
      <c r="F553">
        <v>56</v>
      </c>
      <c r="G553">
        <f t="shared" si="11"/>
        <v>0.25333333333333335</v>
      </c>
    </row>
    <row r="554" spans="1:9">
      <c r="A554" t="s">
        <v>81</v>
      </c>
      <c r="B554" t="s">
        <v>82</v>
      </c>
      <c r="C554" t="s">
        <v>45</v>
      </c>
      <c r="D554">
        <v>0.75</v>
      </c>
      <c r="E554">
        <v>10</v>
      </c>
      <c r="F554">
        <v>49</v>
      </c>
      <c r="G554">
        <f t="shared" si="11"/>
        <v>0.16949152542372881</v>
      </c>
    </row>
    <row r="555" spans="1:9">
      <c r="A555" t="s">
        <v>81</v>
      </c>
      <c r="B555" t="s">
        <v>82</v>
      </c>
      <c r="C555" t="s">
        <v>45</v>
      </c>
      <c r="D555">
        <v>0.75</v>
      </c>
      <c r="E555">
        <v>8</v>
      </c>
      <c r="F555">
        <v>56</v>
      </c>
      <c r="G555">
        <f t="shared" si="11"/>
        <v>0.125</v>
      </c>
    </row>
    <row r="556" spans="1:9">
      <c r="A556" t="s">
        <v>81</v>
      </c>
      <c r="B556" t="s">
        <v>82</v>
      </c>
      <c r="C556" t="s">
        <v>45</v>
      </c>
      <c r="D556">
        <v>0.75</v>
      </c>
      <c r="E556">
        <v>15</v>
      </c>
      <c r="F556">
        <v>55</v>
      </c>
      <c r="G556">
        <f t="shared" si="11"/>
        <v>0.21428571428571427</v>
      </c>
    </row>
    <row r="557" spans="1:9">
      <c r="A557" t="s">
        <v>81</v>
      </c>
      <c r="B557" t="s">
        <v>82</v>
      </c>
      <c r="C557" t="s">
        <v>45</v>
      </c>
      <c r="D557">
        <v>0.75</v>
      </c>
      <c r="E557">
        <v>17</v>
      </c>
      <c r="F557">
        <v>54</v>
      </c>
      <c r="G557">
        <f t="shared" si="11"/>
        <v>0.23943661971830985</v>
      </c>
    </row>
    <row r="558" spans="1:9">
      <c r="A558" t="s">
        <v>81</v>
      </c>
      <c r="B558" t="s">
        <v>82</v>
      </c>
      <c r="C558" t="s">
        <v>45</v>
      </c>
      <c r="D558">
        <v>0.75</v>
      </c>
      <c r="E558">
        <v>16</v>
      </c>
      <c r="F558">
        <v>49</v>
      </c>
      <c r="G558">
        <f t="shared" si="11"/>
        <v>0.24615384615384617</v>
      </c>
      <c r="H558">
        <f>AVERAGE(G553:G558)</f>
        <v>0.20795017315248876</v>
      </c>
      <c r="I558">
        <f>STDEV(G553:G558)</f>
        <v>5.0814340630850816E-2</v>
      </c>
    </row>
    <row r="559" spans="1:9">
      <c r="A559" t="s">
        <v>81</v>
      </c>
      <c r="B559" t="s">
        <v>82</v>
      </c>
      <c r="C559" t="s">
        <v>45</v>
      </c>
      <c r="D559">
        <v>0.375</v>
      </c>
      <c r="E559">
        <v>7</v>
      </c>
      <c r="F559">
        <v>73</v>
      </c>
      <c r="G559">
        <f t="shared" si="11"/>
        <v>8.7499999999999994E-2</v>
      </c>
    </row>
    <row r="560" spans="1:9">
      <c r="A560" t="s">
        <v>81</v>
      </c>
      <c r="B560" t="s">
        <v>82</v>
      </c>
      <c r="C560" t="s">
        <v>45</v>
      </c>
      <c r="D560">
        <v>0.375</v>
      </c>
      <c r="E560">
        <v>8</v>
      </c>
      <c r="F560">
        <v>53</v>
      </c>
      <c r="G560">
        <f t="shared" si="11"/>
        <v>0.13114754098360656</v>
      </c>
    </row>
    <row r="561" spans="1:9">
      <c r="A561" t="s">
        <v>81</v>
      </c>
      <c r="B561" t="s">
        <v>82</v>
      </c>
      <c r="C561" t="s">
        <v>45</v>
      </c>
      <c r="D561">
        <v>0.375</v>
      </c>
      <c r="E561">
        <v>13</v>
      </c>
      <c r="F561">
        <v>66</v>
      </c>
      <c r="G561">
        <f t="shared" si="11"/>
        <v>0.16455696202531644</v>
      </c>
    </row>
    <row r="562" spans="1:9">
      <c r="A562" t="s">
        <v>81</v>
      </c>
      <c r="B562" t="s">
        <v>82</v>
      </c>
      <c r="C562" t="s">
        <v>45</v>
      </c>
      <c r="D562">
        <v>0.375</v>
      </c>
      <c r="E562">
        <v>7</v>
      </c>
      <c r="F562">
        <v>50</v>
      </c>
      <c r="G562">
        <f t="shared" si="11"/>
        <v>0.12280701754385964</v>
      </c>
    </row>
    <row r="563" spans="1:9">
      <c r="A563" t="s">
        <v>81</v>
      </c>
      <c r="B563" t="s">
        <v>82</v>
      </c>
      <c r="C563" t="s">
        <v>45</v>
      </c>
      <c r="D563">
        <v>0.375</v>
      </c>
      <c r="E563">
        <v>10</v>
      </c>
      <c r="F563">
        <v>56</v>
      </c>
      <c r="G563">
        <f t="shared" si="11"/>
        <v>0.15151515151515152</v>
      </c>
    </row>
    <row r="564" spans="1:9">
      <c r="A564" t="s">
        <v>81</v>
      </c>
      <c r="B564" t="s">
        <v>82</v>
      </c>
      <c r="C564" t="s">
        <v>45</v>
      </c>
      <c r="D564">
        <v>0.375</v>
      </c>
      <c r="E564">
        <v>12</v>
      </c>
      <c r="F564">
        <v>39</v>
      </c>
      <c r="G564">
        <f t="shared" si="11"/>
        <v>0.23529411764705882</v>
      </c>
      <c r="H564">
        <f>AVERAGE(G559:G564)</f>
        <v>0.14880346495249883</v>
      </c>
      <c r="I564">
        <f>STDEV(G559:G564)</f>
        <v>4.9963628094477047E-2</v>
      </c>
    </row>
    <row r="565" spans="1:9">
      <c r="A565" t="s">
        <v>81</v>
      </c>
      <c r="B565" t="s">
        <v>82</v>
      </c>
      <c r="C565" t="s">
        <v>45</v>
      </c>
      <c r="D565">
        <v>0.188</v>
      </c>
      <c r="E565">
        <v>1</v>
      </c>
      <c r="F565">
        <v>51</v>
      </c>
      <c r="G565">
        <f t="shared" si="11"/>
        <v>1.9230769230769232E-2</v>
      </c>
    </row>
    <row r="566" spans="1:9">
      <c r="A566" t="s">
        <v>81</v>
      </c>
      <c r="B566" t="s">
        <v>82</v>
      </c>
      <c r="C566" t="s">
        <v>45</v>
      </c>
      <c r="D566">
        <v>0.188</v>
      </c>
      <c r="E566">
        <v>4</v>
      </c>
      <c r="F566">
        <v>43</v>
      </c>
      <c r="G566">
        <f t="shared" si="11"/>
        <v>8.5106382978723402E-2</v>
      </c>
    </row>
    <row r="567" spans="1:9">
      <c r="A567" t="s">
        <v>81</v>
      </c>
      <c r="B567" t="s">
        <v>82</v>
      </c>
      <c r="C567" t="s">
        <v>45</v>
      </c>
      <c r="D567">
        <v>0.188</v>
      </c>
      <c r="E567">
        <v>2</v>
      </c>
      <c r="F567">
        <v>54</v>
      </c>
      <c r="G567">
        <f t="shared" si="11"/>
        <v>3.5714285714285712E-2</v>
      </c>
    </row>
    <row r="568" spans="1:9">
      <c r="A568" t="s">
        <v>81</v>
      </c>
      <c r="B568" t="s">
        <v>82</v>
      </c>
      <c r="C568" t="s">
        <v>45</v>
      </c>
      <c r="D568">
        <v>0.188</v>
      </c>
      <c r="E568">
        <v>3</v>
      </c>
      <c r="F568">
        <v>67</v>
      </c>
      <c r="G568">
        <f t="shared" si="11"/>
        <v>4.2857142857142858E-2</v>
      </c>
    </row>
    <row r="569" spans="1:9">
      <c r="A569" t="s">
        <v>81</v>
      </c>
      <c r="B569" t="s">
        <v>82</v>
      </c>
      <c r="C569" t="s">
        <v>45</v>
      </c>
      <c r="D569">
        <v>0.188</v>
      </c>
      <c r="E569">
        <v>3</v>
      </c>
      <c r="F569">
        <v>59</v>
      </c>
      <c r="G569">
        <f t="shared" si="11"/>
        <v>4.8387096774193547E-2</v>
      </c>
    </row>
    <row r="570" spans="1:9">
      <c r="A570" t="s">
        <v>81</v>
      </c>
      <c r="B570" t="s">
        <v>82</v>
      </c>
      <c r="C570" t="s">
        <v>45</v>
      </c>
      <c r="D570">
        <v>0.188</v>
      </c>
      <c r="E570">
        <v>5</v>
      </c>
      <c r="F570">
        <v>48</v>
      </c>
      <c r="G570">
        <f t="shared" si="11"/>
        <v>9.4339622641509441E-2</v>
      </c>
      <c r="H570">
        <f>AVERAGE(G565:G570)</f>
        <v>5.4272550032770706E-2</v>
      </c>
      <c r="I570">
        <f>STDEV(G565:G570)</f>
        <v>2.9303178049172068E-2</v>
      </c>
    </row>
    <row r="571" spans="1:9">
      <c r="A571" t="s">
        <v>81</v>
      </c>
      <c r="B571" t="s">
        <v>82</v>
      </c>
      <c r="C571" t="s">
        <v>45</v>
      </c>
      <c r="D571">
        <v>9.4E-2</v>
      </c>
      <c r="E571">
        <v>1</v>
      </c>
      <c r="F571">
        <v>42</v>
      </c>
      <c r="G571">
        <f t="shared" si="11"/>
        <v>2.3255813953488372E-2</v>
      </c>
    </row>
    <row r="572" spans="1:9">
      <c r="A572" t="s">
        <v>81</v>
      </c>
      <c r="B572" t="s">
        <v>82</v>
      </c>
      <c r="C572" t="s">
        <v>45</v>
      </c>
      <c r="D572">
        <v>9.4E-2</v>
      </c>
      <c r="E572">
        <v>1</v>
      </c>
      <c r="F572">
        <v>40</v>
      </c>
      <c r="G572">
        <f t="shared" si="11"/>
        <v>2.4390243902439025E-2</v>
      </c>
    </row>
    <row r="573" spans="1:9">
      <c r="A573" t="s">
        <v>81</v>
      </c>
      <c r="B573" t="s">
        <v>82</v>
      </c>
      <c r="C573" t="s">
        <v>45</v>
      </c>
      <c r="D573">
        <v>9.4E-2</v>
      </c>
      <c r="E573">
        <v>2</v>
      </c>
      <c r="F573">
        <v>39</v>
      </c>
      <c r="G573">
        <f t="shared" si="11"/>
        <v>4.878048780487805E-2</v>
      </c>
    </row>
    <row r="574" spans="1:9">
      <c r="A574" t="s">
        <v>81</v>
      </c>
      <c r="B574" t="s">
        <v>82</v>
      </c>
      <c r="C574" t="s">
        <v>45</v>
      </c>
      <c r="D574">
        <v>9.4E-2</v>
      </c>
      <c r="E574">
        <v>0</v>
      </c>
      <c r="F574">
        <v>41</v>
      </c>
      <c r="G574">
        <f t="shared" si="11"/>
        <v>0</v>
      </c>
    </row>
    <row r="575" spans="1:9">
      <c r="A575" t="s">
        <v>81</v>
      </c>
      <c r="B575" t="s">
        <v>82</v>
      </c>
      <c r="C575" t="s">
        <v>45</v>
      </c>
      <c r="D575">
        <v>9.4E-2</v>
      </c>
      <c r="E575">
        <v>2</v>
      </c>
      <c r="F575">
        <v>56</v>
      </c>
      <c r="G575">
        <f t="shared" si="11"/>
        <v>3.4482758620689655E-2</v>
      </c>
    </row>
    <row r="576" spans="1:9">
      <c r="A576" t="s">
        <v>81</v>
      </c>
      <c r="B576" t="s">
        <v>82</v>
      </c>
      <c r="C576" t="s">
        <v>45</v>
      </c>
      <c r="D576">
        <v>9.4E-2</v>
      </c>
      <c r="E576">
        <v>1</v>
      </c>
      <c r="F576">
        <v>40</v>
      </c>
      <c r="G576">
        <f t="shared" si="11"/>
        <v>2.4390243902439025E-2</v>
      </c>
      <c r="H576">
        <f>AVERAGE(G571:G576)</f>
        <v>2.5883258030655689E-2</v>
      </c>
      <c r="I576">
        <f>STDEV(G571:G576)</f>
        <v>1.599711994557634E-2</v>
      </c>
    </row>
    <row r="577" spans="1:9">
      <c r="A577" t="s">
        <v>81</v>
      </c>
      <c r="B577" t="s">
        <v>82</v>
      </c>
      <c r="C577" t="s">
        <v>45</v>
      </c>
      <c r="D577">
        <v>4.7E-2</v>
      </c>
      <c r="E577">
        <v>0</v>
      </c>
      <c r="F577">
        <v>37</v>
      </c>
      <c r="G577">
        <f t="shared" si="11"/>
        <v>0</v>
      </c>
    </row>
    <row r="578" spans="1:9">
      <c r="A578" t="s">
        <v>81</v>
      </c>
      <c r="B578" t="s">
        <v>82</v>
      </c>
      <c r="C578" t="s">
        <v>45</v>
      </c>
      <c r="D578">
        <v>4.7E-2</v>
      </c>
      <c r="E578">
        <v>0</v>
      </c>
      <c r="F578">
        <v>42</v>
      </c>
      <c r="G578">
        <f t="shared" si="11"/>
        <v>0</v>
      </c>
    </row>
    <row r="579" spans="1:9">
      <c r="A579" t="s">
        <v>81</v>
      </c>
      <c r="B579" t="s">
        <v>82</v>
      </c>
      <c r="C579" t="s">
        <v>45</v>
      </c>
      <c r="D579">
        <v>4.7E-2</v>
      </c>
      <c r="E579">
        <v>0</v>
      </c>
      <c r="F579">
        <v>36</v>
      </c>
      <c r="G579">
        <f t="shared" si="11"/>
        <v>0</v>
      </c>
    </row>
    <row r="580" spans="1:9">
      <c r="A580" t="s">
        <v>81</v>
      </c>
      <c r="B580" t="s">
        <v>82</v>
      </c>
      <c r="C580" t="s">
        <v>45</v>
      </c>
      <c r="D580">
        <v>4.7E-2</v>
      </c>
      <c r="E580">
        <v>0</v>
      </c>
      <c r="F580">
        <v>32</v>
      </c>
      <c r="G580">
        <f t="shared" si="11"/>
        <v>0</v>
      </c>
    </row>
    <row r="581" spans="1:9">
      <c r="A581" t="s">
        <v>81</v>
      </c>
      <c r="B581" t="s">
        <v>82</v>
      </c>
      <c r="C581" t="s">
        <v>45</v>
      </c>
      <c r="D581">
        <v>4.7E-2</v>
      </c>
      <c r="E581">
        <v>0</v>
      </c>
      <c r="F581">
        <v>46</v>
      </c>
      <c r="G581">
        <f t="shared" si="11"/>
        <v>0</v>
      </c>
    </row>
    <row r="582" spans="1:9">
      <c r="A582" t="s">
        <v>81</v>
      </c>
      <c r="B582" t="s">
        <v>82</v>
      </c>
      <c r="C582" t="s">
        <v>45</v>
      </c>
      <c r="D582">
        <v>4.7E-2</v>
      </c>
      <c r="E582">
        <v>0</v>
      </c>
      <c r="F582">
        <v>35</v>
      </c>
      <c r="G582">
        <f t="shared" si="11"/>
        <v>0</v>
      </c>
      <c r="H582">
        <f>AVERAGE(G577:G582)</f>
        <v>0</v>
      </c>
      <c r="I582">
        <f>STDEV(G577:G582)</f>
        <v>0</v>
      </c>
    </row>
    <row r="583" spans="1:9">
      <c r="A583" t="s">
        <v>81</v>
      </c>
      <c r="B583" t="s">
        <v>82</v>
      </c>
      <c r="C583" t="s">
        <v>45</v>
      </c>
      <c r="D583" t="s">
        <v>16</v>
      </c>
      <c r="E583">
        <v>0</v>
      </c>
      <c r="F583">
        <v>56</v>
      </c>
      <c r="G583">
        <f t="shared" si="11"/>
        <v>0</v>
      </c>
    </row>
    <row r="584" spans="1:9">
      <c r="A584" t="s">
        <v>81</v>
      </c>
      <c r="B584" t="s">
        <v>82</v>
      </c>
      <c r="C584" t="s">
        <v>45</v>
      </c>
      <c r="D584" t="s">
        <v>16</v>
      </c>
      <c r="E584">
        <v>0</v>
      </c>
      <c r="F584">
        <v>49</v>
      </c>
      <c r="G584">
        <f t="shared" si="11"/>
        <v>0</v>
      </c>
    </row>
    <row r="585" spans="1:9">
      <c r="A585" t="s">
        <v>81</v>
      </c>
      <c r="B585" t="s">
        <v>82</v>
      </c>
      <c r="C585" t="s">
        <v>45</v>
      </c>
      <c r="D585" t="s">
        <v>16</v>
      </c>
      <c r="E585">
        <v>1</v>
      </c>
      <c r="F585">
        <v>47</v>
      </c>
      <c r="G585">
        <f t="shared" si="11"/>
        <v>2.0833333333333332E-2</v>
      </c>
    </row>
    <row r="586" spans="1:9">
      <c r="A586" t="s">
        <v>81</v>
      </c>
      <c r="B586" t="s">
        <v>82</v>
      </c>
      <c r="C586" t="s">
        <v>45</v>
      </c>
      <c r="D586" t="s">
        <v>16</v>
      </c>
      <c r="E586">
        <v>0</v>
      </c>
      <c r="F586">
        <v>51</v>
      </c>
      <c r="G586">
        <f t="shared" si="11"/>
        <v>0</v>
      </c>
    </row>
    <row r="587" spans="1:9">
      <c r="A587" t="s">
        <v>81</v>
      </c>
      <c r="B587" t="s">
        <v>82</v>
      </c>
      <c r="C587" t="s">
        <v>45</v>
      </c>
      <c r="D587" t="s">
        <v>16</v>
      </c>
      <c r="E587">
        <v>0</v>
      </c>
      <c r="F587">
        <v>54</v>
      </c>
      <c r="G587">
        <f t="shared" si="11"/>
        <v>0</v>
      </c>
    </row>
    <row r="588" spans="1:9">
      <c r="A588" t="s">
        <v>81</v>
      </c>
      <c r="B588" t="s">
        <v>82</v>
      </c>
      <c r="C588" t="s">
        <v>45</v>
      </c>
      <c r="D588" t="s">
        <v>16</v>
      </c>
      <c r="E588">
        <v>0</v>
      </c>
      <c r="F588">
        <v>52</v>
      </c>
      <c r="G588">
        <f t="shared" si="11"/>
        <v>0</v>
      </c>
      <c r="H588">
        <f>AVERAGE(G583:G588)</f>
        <v>3.472222222222222E-3</v>
      </c>
      <c r="I588">
        <f>STDEV(G583:G588)</f>
        <v>8.5051727179971462E-3</v>
      </c>
    </row>
  </sheetData>
  <mergeCells count="20">
    <mergeCell ref="A5:A6"/>
    <mergeCell ref="C5:C6"/>
    <mergeCell ref="D5:D6"/>
    <mergeCell ref="E5:E6"/>
    <mergeCell ref="F5:F6"/>
    <mergeCell ref="A3:A4"/>
    <mergeCell ref="C3:C4"/>
    <mergeCell ref="D3:D4"/>
    <mergeCell ref="E3:E4"/>
    <mergeCell ref="F3:F4"/>
    <mergeCell ref="A9:A10"/>
    <mergeCell ref="C9:C10"/>
    <mergeCell ref="D9:D10"/>
    <mergeCell ref="E9:E10"/>
    <mergeCell ref="F9:F10"/>
    <mergeCell ref="A7:A8"/>
    <mergeCell ref="C7:C8"/>
    <mergeCell ref="D7:D8"/>
    <mergeCell ref="E7:E8"/>
    <mergeCell ref="F7:F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dimension ref="A1:U31"/>
  <sheetViews>
    <sheetView zoomScale="65" zoomScaleNormal="65" workbookViewId="0">
      <selection activeCell="X37" sqref="X37"/>
    </sheetView>
  </sheetViews>
  <sheetFormatPr defaultRowHeight="15"/>
  <sheetData>
    <row r="1" spans="1:21">
      <c r="A1" s="79" t="s">
        <v>93</v>
      </c>
      <c r="B1" s="79"/>
      <c r="C1" s="79"/>
      <c r="D1" s="79"/>
      <c r="E1" s="79"/>
      <c r="F1" s="79"/>
      <c r="G1" s="79"/>
      <c r="H1" s="79"/>
      <c r="I1" s="79"/>
      <c r="J1" s="79"/>
      <c r="K1" s="79"/>
      <c r="L1" s="79"/>
      <c r="M1" s="79"/>
      <c r="N1" s="79"/>
      <c r="O1" s="79"/>
      <c r="P1" s="79"/>
      <c r="Q1" s="79"/>
      <c r="R1" s="79"/>
    </row>
    <row r="2" spans="1:21">
      <c r="A2" s="79"/>
      <c r="B2" s="79"/>
      <c r="C2" s="79"/>
      <c r="D2" s="79"/>
      <c r="E2" s="79"/>
      <c r="F2" s="79"/>
      <c r="G2" s="79"/>
      <c r="H2" s="79"/>
      <c r="I2" s="79"/>
      <c r="J2" s="79"/>
      <c r="K2" s="79"/>
      <c r="L2" s="79"/>
      <c r="M2" s="79"/>
      <c r="N2" s="79"/>
      <c r="O2" s="79"/>
      <c r="P2" s="79"/>
      <c r="Q2" s="79"/>
      <c r="R2" s="79"/>
    </row>
    <row r="3" spans="1:21">
      <c r="A3" s="79" t="s">
        <v>94</v>
      </c>
      <c r="B3" s="79"/>
      <c r="C3" s="79"/>
      <c r="D3" s="79"/>
      <c r="E3" s="79"/>
      <c r="F3" s="79"/>
      <c r="G3" s="79"/>
      <c r="H3" s="79"/>
      <c r="I3" s="79"/>
      <c r="J3" s="79"/>
      <c r="K3" s="79"/>
      <c r="L3" s="79"/>
      <c r="M3" s="79"/>
      <c r="N3" s="79"/>
      <c r="O3" s="79"/>
      <c r="P3" s="79"/>
      <c r="Q3" s="79"/>
      <c r="R3" s="79"/>
    </row>
    <row r="4" spans="1:21">
      <c r="A4" s="79"/>
      <c r="B4" s="79" t="s">
        <v>95</v>
      </c>
      <c r="C4" s="79"/>
      <c r="D4" s="79"/>
      <c r="E4" s="79"/>
      <c r="F4" s="79"/>
      <c r="G4" s="79"/>
      <c r="H4" s="79"/>
      <c r="I4" s="79"/>
      <c r="J4" s="79"/>
      <c r="K4" s="79"/>
      <c r="L4" s="79"/>
      <c r="M4" s="79"/>
      <c r="N4" s="79"/>
      <c r="O4" s="79"/>
      <c r="P4" s="79"/>
      <c r="Q4" s="79"/>
      <c r="R4" s="79"/>
    </row>
    <row r="5" spans="1:21">
      <c r="A5" s="79"/>
      <c r="B5" s="79" t="s">
        <v>96</v>
      </c>
      <c r="C5" s="79"/>
      <c r="D5" s="79"/>
      <c r="E5" s="79"/>
      <c r="F5" s="79"/>
      <c r="G5" s="79"/>
      <c r="H5" s="79"/>
      <c r="I5" s="79"/>
      <c r="J5" s="79"/>
      <c r="K5" s="79"/>
      <c r="L5" s="79"/>
      <c r="M5" s="79"/>
      <c r="N5" s="79"/>
      <c r="O5" s="79"/>
      <c r="P5" s="79"/>
      <c r="Q5" s="79"/>
      <c r="R5" s="79"/>
    </row>
    <row r="6" spans="1:21">
      <c r="A6" s="79"/>
      <c r="B6" s="79" t="s">
        <v>97</v>
      </c>
      <c r="C6" s="79"/>
      <c r="D6" s="79"/>
      <c r="E6" s="79"/>
      <c r="F6" s="79"/>
      <c r="G6" s="79"/>
      <c r="H6" s="79"/>
      <c r="I6" s="79"/>
      <c r="J6" s="79"/>
      <c r="K6" s="79"/>
      <c r="L6" s="79"/>
      <c r="M6" s="79"/>
      <c r="N6" s="79"/>
      <c r="O6" s="79"/>
      <c r="P6" s="79"/>
      <c r="Q6" s="79"/>
      <c r="R6" s="79"/>
    </row>
    <row r="7" spans="1:21">
      <c r="A7" s="79"/>
      <c r="B7" s="79"/>
      <c r="C7" s="79"/>
      <c r="D7" s="79"/>
      <c r="E7" s="79"/>
      <c r="F7" s="79"/>
      <c r="G7" s="79"/>
      <c r="H7" s="79"/>
      <c r="I7" s="79"/>
      <c r="J7" s="79"/>
      <c r="K7" s="79"/>
      <c r="L7" s="79"/>
      <c r="M7" s="79"/>
      <c r="N7" s="79"/>
      <c r="O7" s="79"/>
      <c r="P7" s="79"/>
      <c r="Q7" s="79"/>
      <c r="R7" s="79"/>
    </row>
    <row r="9" spans="1:21" ht="37.5" thickBot="1">
      <c r="A9" s="80" t="s">
        <v>98</v>
      </c>
      <c r="B9" s="80" t="s">
        <v>99</v>
      </c>
      <c r="C9" s="81" t="s">
        <v>100</v>
      </c>
      <c r="D9" s="81" t="s">
        <v>101</v>
      </c>
      <c r="E9" s="81" t="s">
        <v>102</v>
      </c>
      <c r="F9" s="82"/>
      <c r="G9" s="81" t="s">
        <v>103</v>
      </c>
      <c r="H9" s="80" t="s">
        <v>98</v>
      </c>
      <c r="I9" s="80" t="s">
        <v>99</v>
      </c>
      <c r="J9" s="81" t="s">
        <v>104</v>
      </c>
      <c r="K9" s="81" t="s">
        <v>105</v>
      </c>
      <c r="L9" s="81" t="s">
        <v>102</v>
      </c>
      <c r="M9" s="82"/>
      <c r="N9" s="81" t="s">
        <v>106</v>
      </c>
      <c r="O9" s="79"/>
      <c r="P9" s="79"/>
      <c r="Q9" s="79"/>
      <c r="R9" s="80" t="s">
        <v>99</v>
      </c>
      <c r="S9" s="80" t="s">
        <v>103</v>
      </c>
      <c r="T9" s="80" t="s">
        <v>106</v>
      </c>
      <c r="U9" s="79"/>
    </row>
    <row r="10" spans="1:21">
      <c r="A10" s="83">
        <v>39192</v>
      </c>
      <c r="B10" s="84">
        <v>1</v>
      </c>
      <c r="C10" s="79"/>
      <c r="D10" s="79"/>
      <c r="E10" s="79"/>
      <c r="F10" s="79"/>
      <c r="G10" s="79">
        <v>1</v>
      </c>
      <c r="H10" s="83">
        <v>39192</v>
      </c>
      <c r="I10" s="84">
        <v>1</v>
      </c>
      <c r="J10" s="79"/>
      <c r="K10" s="79"/>
      <c r="L10" s="79"/>
      <c r="M10" s="79"/>
      <c r="N10" s="79">
        <v>1</v>
      </c>
      <c r="O10" s="79"/>
      <c r="P10" s="79"/>
      <c r="Q10" s="79"/>
      <c r="R10" s="85">
        <v>1</v>
      </c>
      <c r="S10" s="79">
        <v>1</v>
      </c>
      <c r="T10" s="79">
        <v>1</v>
      </c>
      <c r="U10" s="79"/>
    </row>
    <row r="11" spans="1:21">
      <c r="A11" s="86">
        <v>21</v>
      </c>
      <c r="B11" s="87">
        <v>2</v>
      </c>
      <c r="C11" s="79"/>
      <c r="D11" s="79"/>
      <c r="E11" s="79"/>
      <c r="F11" s="79"/>
      <c r="G11" s="79">
        <v>1</v>
      </c>
      <c r="H11" s="86">
        <v>21</v>
      </c>
      <c r="I11" s="87">
        <v>2</v>
      </c>
      <c r="J11" s="79"/>
      <c r="K11" s="79"/>
      <c r="L11" s="79"/>
      <c r="M11" s="79"/>
      <c r="N11" s="79">
        <v>1</v>
      </c>
      <c r="O11" s="79"/>
      <c r="P11" s="79"/>
      <c r="Q11" s="79"/>
      <c r="R11" s="88">
        <v>2</v>
      </c>
      <c r="S11" s="79">
        <v>1</v>
      </c>
      <c r="T11" s="79">
        <v>1</v>
      </c>
      <c r="U11" s="79"/>
    </row>
    <row r="12" spans="1:21">
      <c r="A12" s="86">
        <v>22</v>
      </c>
      <c r="B12" s="87">
        <v>3</v>
      </c>
      <c r="C12" s="79"/>
      <c r="D12" s="79"/>
      <c r="E12" s="79"/>
      <c r="F12" s="79"/>
      <c r="G12" s="79">
        <v>1</v>
      </c>
      <c r="H12" s="86">
        <v>22</v>
      </c>
      <c r="I12" s="87">
        <v>3</v>
      </c>
      <c r="J12" s="79"/>
      <c r="K12" s="79"/>
      <c r="L12" s="79"/>
      <c r="M12" s="79"/>
      <c r="N12" s="79">
        <v>1</v>
      </c>
      <c r="O12" s="79"/>
      <c r="P12" s="79"/>
      <c r="Q12" s="79"/>
      <c r="R12" s="88">
        <v>3</v>
      </c>
      <c r="S12" s="79">
        <v>1</v>
      </c>
      <c r="T12" s="79">
        <v>1</v>
      </c>
      <c r="U12" s="79"/>
    </row>
    <row r="13" spans="1:21">
      <c r="A13" s="86">
        <v>23</v>
      </c>
      <c r="B13" s="87">
        <v>4</v>
      </c>
      <c r="C13" s="79"/>
      <c r="D13" s="79"/>
      <c r="E13" s="79"/>
      <c r="F13" s="79"/>
      <c r="G13" s="79">
        <v>1</v>
      </c>
      <c r="H13" s="86">
        <v>23</v>
      </c>
      <c r="I13" s="87">
        <v>4</v>
      </c>
      <c r="J13" s="79"/>
      <c r="K13" s="79">
        <v>1</v>
      </c>
      <c r="L13" s="79">
        <f>J13+K13</f>
        <v>1</v>
      </c>
      <c r="M13" s="79">
        <f>M12+L13</f>
        <v>1</v>
      </c>
      <c r="N13" s="79">
        <f>(100-M13)/100</f>
        <v>0.99</v>
      </c>
      <c r="O13" s="79"/>
      <c r="P13" s="79"/>
      <c r="Q13" s="79"/>
      <c r="R13" s="88">
        <v>4</v>
      </c>
      <c r="S13" s="79">
        <v>1</v>
      </c>
      <c r="T13" s="79">
        <v>0.99</v>
      </c>
      <c r="U13" s="79"/>
    </row>
    <row r="14" spans="1:21">
      <c r="A14" s="86">
        <v>24</v>
      </c>
      <c r="B14" s="87">
        <v>5</v>
      </c>
      <c r="C14" s="79"/>
      <c r="D14" s="79">
        <v>2</v>
      </c>
      <c r="E14" s="79">
        <f>C14+D14</f>
        <v>2</v>
      </c>
      <c r="F14" s="79">
        <f>F13+E14</f>
        <v>2</v>
      </c>
      <c r="G14" s="79">
        <f>(147-F14)/147</f>
        <v>0.98639455782312924</v>
      </c>
      <c r="H14" s="86">
        <v>24</v>
      </c>
      <c r="I14" s="87">
        <v>5</v>
      </c>
      <c r="J14" s="79"/>
      <c r="K14" s="79">
        <v>1</v>
      </c>
      <c r="L14" s="79">
        <f t="shared" ref="L14:L30" si="0">J14+K14</f>
        <v>1</v>
      </c>
      <c r="M14" s="79">
        <f t="shared" ref="M14:M30" si="1">M13+L14</f>
        <v>2</v>
      </c>
      <c r="N14" s="79">
        <f t="shared" ref="N14:N30" si="2">(100-M14)/100</f>
        <v>0.98</v>
      </c>
      <c r="O14" s="79"/>
      <c r="P14" s="79"/>
      <c r="Q14" s="79"/>
      <c r="R14" s="88">
        <v>5</v>
      </c>
      <c r="S14" s="79">
        <v>0.98639455782312924</v>
      </c>
      <c r="T14" s="79">
        <v>0.98</v>
      </c>
      <c r="U14" s="79"/>
    </row>
    <row r="15" spans="1:21">
      <c r="A15" s="86">
        <v>25</v>
      </c>
      <c r="B15" s="87">
        <v>6</v>
      </c>
      <c r="C15" s="79">
        <v>2</v>
      </c>
      <c r="D15" s="79"/>
      <c r="E15" s="79">
        <f t="shared" ref="E15:E27" si="3">C15+D15</f>
        <v>2</v>
      </c>
      <c r="F15" s="79">
        <f t="shared" ref="F15:F30" si="4">F14+E15</f>
        <v>4</v>
      </c>
      <c r="G15" s="79">
        <f t="shared" ref="G15:G30" si="5">(147-F15)/147</f>
        <v>0.97278911564625847</v>
      </c>
      <c r="H15" s="86">
        <v>25</v>
      </c>
      <c r="I15" s="87">
        <v>6</v>
      </c>
      <c r="J15" s="79">
        <v>1</v>
      </c>
      <c r="K15" s="79">
        <v>2</v>
      </c>
      <c r="L15" s="79">
        <f t="shared" si="0"/>
        <v>3</v>
      </c>
      <c r="M15" s="79">
        <f t="shared" si="1"/>
        <v>5</v>
      </c>
      <c r="N15" s="79">
        <f t="shared" si="2"/>
        <v>0.95</v>
      </c>
      <c r="O15" s="79"/>
      <c r="P15" s="79"/>
      <c r="Q15" s="79"/>
      <c r="R15" s="88">
        <v>6</v>
      </c>
      <c r="S15" s="79">
        <v>0.97278911564625847</v>
      </c>
      <c r="T15" s="79">
        <v>0.95</v>
      </c>
      <c r="U15" s="79"/>
    </row>
    <row r="16" spans="1:21">
      <c r="A16" s="86">
        <v>26</v>
      </c>
      <c r="B16" s="87">
        <v>7</v>
      </c>
      <c r="C16" s="79">
        <v>1</v>
      </c>
      <c r="D16" s="79">
        <v>1</v>
      </c>
      <c r="E16" s="79">
        <f t="shared" si="3"/>
        <v>2</v>
      </c>
      <c r="F16" s="79">
        <f t="shared" si="4"/>
        <v>6</v>
      </c>
      <c r="G16" s="79">
        <f t="shared" si="5"/>
        <v>0.95918367346938771</v>
      </c>
      <c r="H16" s="86">
        <v>26</v>
      </c>
      <c r="I16" s="87">
        <v>7</v>
      </c>
      <c r="J16" s="79">
        <v>1</v>
      </c>
      <c r="K16" s="79">
        <v>1</v>
      </c>
      <c r="L16" s="79">
        <f t="shared" si="0"/>
        <v>2</v>
      </c>
      <c r="M16" s="79">
        <f t="shared" si="1"/>
        <v>7</v>
      </c>
      <c r="N16" s="79">
        <f t="shared" si="2"/>
        <v>0.93</v>
      </c>
      <c r="O16" s="79"/>
      <c r="P16" s="79"/>
      <c r="Q16" s="79"/>
      <c r="R16" s="88">
        <v>7</v>
      </c>
      <c r="S16" s="79">
        <v>0.95918367346938771</v>
      </c>
      <c r="T16" s="79">
        <v>0.93</v>
      </c>
      <c r="U16" s="79"/>
    </row>
    <row r="17" spans="1:21">
      <c r="A17" s="86">
        <v>27</v>
      </c>
      <c r="B17" s="87">
        <v>8</v>
      </c>
      <c r="C17" s="79">
        <v>8</v>
      </c>
      <c r="D17" s="79">
        <v>3</v>
      </c>
      <c r="E17" s="79">
        <f t="shared" si="3"/>
        <v>11</v>
      </c>
      <c r="F17" s="79">
        <f t="shared" si="4"/>
        <v>17</v>
      </c>
      <c r="G17" s="79">
        <f t="shared" si="5"/>
        <v>0.88435374149659862</v>
      </c>
      <c r="H17" s="86">
        <v>27</v>
      </c>
      <c r="I17" s="87">
        <v>8</v>
      </c>
      <c r="J17" s="79">
        <v>9</v>
      </c>
      <c r="K17" s="79">
        <v>3</v>
      </c>
      <c r="L17" s="79">
        <f t="shared" si="0"/>
        <v>12</v>
      </c>
      <c r="M17" s="79">
        <f t="shared" si="1"/>
        <v>19</v>
      </c>
      <c r="N17" s="79">
        <f t="shared" si="2"/>
        <v>0.81</v>
      </c>
      <c r="O17" s="79"/>
      <c r="P17" s="79"/>
      <c r="Q17" s="79"/>
      <c r="R17" s="88">
        <v>8</v>
      </c>
      <c r="S17" s="79">
        <v>0.88435374149659862</v>
      </c>
      <c r="T17" s="79">
        <v>0.81</v>
      </c>
      <c r="U17" s="79"/>
    </row>
    <row r="18" spans="1:21">
      <c r="A18" s="86">
        <v>28</v>
      </c>
      <c r="B18" s="87">
        <v>9</v>
      </c>
      <c r="C18" s="79">
        <v>4</v>
      </c>
      <c r="D18" s="79">
        <v>4</v>
      </c>
      <c r="E18" s="79">
        <f t="shared" si="3"/>
        <v>8</v>
      </c>
      <c r="F18" s="79">
        <f t="shared" si="4"/>
        <v>25</v>
      </c>
      <c r="G18" s="79">
        <f t="shared" si="5"/>
        <v>0.82993197278911568</v>
      </c>
      <c r="H18" s="86">
        <v>28</v>
      </c>
      <c r="I18" s="87">
        <v>9</v>
      </c>
      <c r="J18" s="79">
        <v>3</v>
      </c>
      <c r="K18" s="79">
        <v>3</v>
      </c>
      <c r="L18" s="79">
        <f t="shared" si="0"/>
        <v>6</v>
      </c>
      <c r="M18" s="79">
        <f t="shared" si="1"/>
        <v>25</v>
      </c>
      <c r="N18" s="79">
        <f t="shared" si="2"/>
        <v>0.75</v>
      </c>
      <c r="O18" s="79"/>
      <c r="P18" s="79"/>
      <c r="Q18" s="79"/>
      <c r="R18" s="88">
        <v>9</v>
      </c>
      <c r="S18" s="79">
        <v>0.82993197278911568</v>
      </c>
      <c r="T18" s="79">
        <v>0.75</v>
      </c>
      <c r="U18" s="79"/>
    </row>
    <row r="19" spans="1:21">
      <c r="A19" s="83">
        <v>39201</v>
      </c>
      <c r="B19" s="87">
        <v>10</v>
      </c>
      <c r="C19" s="79">
        <v>9</v>
      </c>
      <c r="D19" s="79">
        <v>7</v>
      </c>
      <c r="E19" s="79">
        <f t="shared" si="3"/>
        <v>16</v>
      </c>
      <c r="F19" s="79">
        <f t="shared" si="4"/>
        <v>41</v>
      </c>
      <c r="G19" s="79">
        <f t="shared" si="5"/>
        <v>0.72108843537414968</v>
      </c>
      <c r="H19" s="83">
        <v>39201</v>
      </c>
      <c r="I19" s="87">
        <v>10</v>
      </c>
      <c r="J19" s="79">
        <v>5</v>
      </c>
      <c r="K19" s="79">
        <v>3</v>
      </c>
      <c r="L19" s="79">
        <f t="shared" si="0"/>
        <v>8</v>
      </c>
      <c r="M19" s="79">
        <f t="shared" si="1"/>
        <v>33</v>
      </c>
      <c r="N19" s="79">
        <f t="shared" si="2"/>
        <v>0.67</v>
      </c>
      <c r="O19" s="79"/>
      <c r="P19" s="79"/>
      <c r="Q19" s="79"/>
      <c r="R19" s="88">
        <v>10</v>
      </c>
      <c r="S19" s="79">
        <v>0.72108843537414968</v>
      </c>
      <c r="T19" s="79">
        <v>0.67</v>
      </c>
      <c r="U19" s="79"/>
    </row>
    <row r="20" spans="1:21">
      <c r="A20" s="86">
        <v>30</v>
      </c>
      <c r="B20" s="87">
        <v>11</v>
      </c>
      <c r="C20" s="79">
        <v>13</v>
      </c>
      <c r="D20" s="79">
        <v>12</v>
      </c>
      <c r="E20" s="79">
        <f t="shared" si="3"/>
        <v>25</v>
      </c>
      <c r="F20" s="79">
        <f t="shared" si="4"/>
        <v>66</v>
      </c>
      <c r="G20" s="79">
        <f t="shared" si="5"/>
        <v>0.55102040816326525</v>
      </c>
      <c r="H20" s="86">
        <v>30</v>
      </c>
      <c r="I20" s="87">
        <v>11</v>
      </c>
      <c r="J20" s="79">
        <v>4</v>
      </c>
      <c r="K20" s="79">
        <v>4</v>
      </c>
      <c r="L20" s="79">
        <f t="shared" si="0"/>
        <v>8</v>
      </c>
      <c r="M20" s="79">
        <f t="shared" si="1"/>
        <v>41</v>
      </c>
      <c r="N20" s="79">
        <f t="shared" si="2"/>
        <v>0.59</v>
      </c>
      <c r="O20" s="79"/>
      <c r="P20" s="79"/>
      <c r="Q20" s="79"/>
      <c r="R20" s="88">
        <v>11</v>
      </c>
      <c r="S20" s="79">
        <v>0.55102040816326525</v>
      </c>
      <c r="T20" s="79">
        <v>0.59</v>
      </c>
      <c r="U20" s="79"/>
    </row>
    <row r="21" spans="1:21">
      <c r="A21" s="83">
        <v>39203</v>
      </c>
      <c r="B21" s="87">
        <v>12</v>
      </c>
      <c r="C21" s="79">
        <v>8</v>
      </c>
      <c r="D21" s="79">
        <v>27</v>
      </c>
      <c r="E21" s="79">
        <f t="shared" si="3"/>
        <v>35</v>
      </c>
      <c r="F21" s="79">
        <f t="shared" si="4"/>
        <v>101</v>
      </c>
      <c r="G21" s="79">
        <f t="shared" si="5"/>
        <v>0.31292517006802723</v>
      </c>
      <c r="H21" s="83">
        <v>39203</v>
      </c>
      <c r="I21" s="87">
        <v>12</v>
      </c>
      <c r="J21" s="79">
        <v>7</v>
      </c>
      <c r="K21" s="79">
        <v>3</v>
      </c>
      <c r="L21" s="79">
        <f t="shared" si="0"/>
        <v>10</v>
      </c>
      <c r="M21" s="79">
        <f t="shared" si="1"/>
        <v>51</v>
      </c>
      <c r="N21" s="79">
        <f t="shared" si="2"/>
        <v>0.49</v>
      </c>
      <c r="O21" s="79"/>
      <c r="P21" s="79"/>
      <c r="Q21" s="79"/>
      <c r="R21" s="88">
        <v>12</v>
      </c>
      <c r="S21" s="79">
        <v>0.31292517006802723</v>
      </c>
      <c r="T21" s="79">
        <v>0.49</v>
      </c>
      <c r="U21" s="79"/>
    </row>
    <row r="22" spans="1:21">
      <c r="A22" s="86">
        <v>2</v>
      </c>
      <c r="B22" s="87">
        <v>13</v>
      </c>
      <c r="C22" s="79">
        <v>5</v>
      </c>
      <c r="D22" s="79">
        <v>13</v>
      </c>
      <c r="E22" s="79">
        <f t="shared" si="3"/>
        <v>18</v>
      </c>
      <c r="F22" s="79">
        <f t="shared" si="4"/>
        <v>119</v>
      </c>
      <c r="G22" s="79">
        <f t="shared" si="5"/>
        <v>0.19047619047619047</v>
      </c>
      <c r="H22" s="86">
        <v>2</v>
      </c>
      <c r="I22" s="87">
        <v>13</v>
      </c>
      <c r="J22" s="79">
        <v>4</v>
      </c>
      <c r="K22" s="79">
        <v>7</v>
      </c>
      <c r="L22" s="79">
        <f t="shared" si="0"/>
        <v>11</v>
      </c>
      <c r="M22" s="79">
        <f t="shared" si="1"/>
        <v>62</v>
      </c>
      <c r="N22" s="79">
        <f t="shared" si="2"/>
        <v>0.38</v>
      </c>
      <c r="O22" s="79"/>
      <c r="P22" s="79"/>
      <c r="Q22" s="79"/>
      <c r="R22" s="88">
        <v>13</v>
      </c>
      <c r="S22" s="79">
        <v>0.19047619047619047</v>
      </c>
      <c r="T22" s="79">
        <v>0.38</v>
      </c>
      <c r="U22" s="79"/>
    </row>
    <row r="23" spans="1:21">
      <c r="A23" s="86">
        <v>3</v>
      </c>
      <c r="B23" s="87">
        <v>14</v>
      </c>
      <c r="C23" s="79">
        <v>12</v>
      </c>
      <c r="D23" s="79">
        <v>4</v>
      </c>
      <c r="E23" s="79">
        <f t="shared" si="3"/>
        <v>16</v>
      </c>
      <c r="F23" s="79">
        <f t="shared" si="4"/>
        <v>135</v>
      </c>
      <c r="G23" s="79">
        <f t="shared" si="5"/>
        <v>8.1632653061224483E-2</v>
      </c>
      <c r="H23" s="86">
        <v>3</v>
      </c>
      <c r="I23" s="87">
        <v>14</v>
      </c>
      <c r="J23" s="79">
        <v>8</v>
      </c>
      <c r="K23" s="79"/>
      <c r="L23" s="79">
        <f t="shared" si="0"/>
        <v>8</v>
      </c>
      <c r="M23" s="79">
        <f t="shared" si="1"/>
        <v>70</v>
      </c>
      <c r="N23" s="79">
        <f t="shared" si="2"/>
        <v>0.3</v>
      </c>
      <c r="O23" s="79"/>
      <c r="P23" s="79"/>
      <c r="Q23" s="79"/>
      <c r="R23" s="88">
        <v>14</v>
      </c>
      <c r="S23" s="79">
        <v>8.1632653061224483E-2</v>
      </c>
      <c r="T23" s="79">
        <v>0.3</v>
      </c>
      <c r="U23" s="79"/>
    </row>
    <row r="24" spans="1:21">
      <c r="A24" s="86">
        <v>4</v>
      </c>
      <c r="B24" s="87">
        <v>15</v>
      </c>
      <c r="C24" s="79">
        <v>3</v>
      </c>
      <c r="D24" s="79">
        <v>3</v>
      </c>
      <c r="E24" s="79">
        <f t="shared" si="3"/>
        <v>6</v>
      </c>
      <c r="F24" s="79">
        <f t="shared" si="4"/>
        <v>141</v>
      </c>
      <c r="G24" s="79">
        <f t="shared" si="5"/>
        <v>4.0816326530612242E-2</v>
      </c>
      <c r="H24" s="86">
        <v>4</v>
      </c>
      <c r="I24" s="87">
        <v>15</v>
      </c>
      <c r="J24" s="79">
        <v>2</v>
      </c>
      <c r="K24" s="79">
        <v>5</v>
      </c>
      <c r="L24" s="79">
        <f t="shared" si="0"/>
        <v>7</v>
      </c>
      <c r="M24" s="79">
        <f t="shared" si="1"/>
        <v>77</v>
      </c>
      <c r="N24" s="79">
        <f t="shared" si="2"/>
        <v>0.23</v>
      </c>
      <c r="O24" s="79"/>
      <c r="P24" s="79"/>
      <c r="Q24" s="79"/>
      <c r="R24" s="88">
        <v>15</v>
      </c>
      <c r="S24" s="79">
        <v>4.0816326530612242E-2</v>
      </c>
      <c r="T24" s="79">
        <v>0.23</v>
      </c>
      <c r="U24" s="79"/>
    </row>
    <row r="25" spans="1:21">
      <c r="A25" s="86">
        <v>5</v>
      </c>
      <c r="B25" s="87">
        <v>16</v>
      </c>
      <c r="C25" s="79"/>
      <c r="D25" s="79">
        <v>3</v>
      </c>
      <c r="E25" s="79">
        <f t="shared" si="3"/>
        <v>3</v>
      </c>
      <c r="F25" s="79">
        <f t="shared" si="4"/>
        <v>144</v>
      </c>
      <c r="G25" s="79">
        <f t="shared" si="5"/>
        <v>2.0408163265306121E-2</v>
      </c>
      <c r="H25" s="86">
        <v>5</v>
      </c>
      <c r="I25" s="87">
        <v>16</v>
      </c>
      <c r="J25" s="79">
        <v>2</v>
      </c>
      <c r="K25" s="79">
        <v>9</v>
      </c>
      <c r="L25" s="79">
        <f t="shared" si="0"/>
        <v>11</v>
      </c>
      <c r="M25" s="79">
        <f t="shared" si="1"/>
        <v>88</v>
      </c>
      <c r="N25" s="79">
        <f t="shared" si="2"/>
        <v>0.12</v>
      </c>
      <c r="O25" s="79"/>
      <c r="P25" s="79"/>
      <c r="Q25" s="79"/>
      <c r="R25" s="88">
        <v>16</v>
      </c>
      <c r="S25" s="79">
        <v>2.0408163265306121E-2</v>
      </c>
      <c r="T25" s="79">
        <v>0.12</v>
      </c>
      <c r="U25" s="79"/>
    </row>
    <row r="26" spans="1:21">
      <c r="A26" s="86">
        <v>6</v>
      </c>
      <c r="B26" s="87">
        <v>17</v>
      </c>
      <c r="C26" s="79"/>
      <c r="D26" s="79">
        <v>2</v>
      </c>
      <c r="E26" s="79">
        <f t="shared" si="3"/>
        <v>2</v>
      </c>
      <c r="F26" s="79">
        <f t="shared" si="4"/>
        <v>146</v>
      </c>
      <c r="G26" s="79">
        <f t="shared" si="5"/>
        <v>6.8027210884353739E-3</v>
      </c>
      <c r="H26" s="86">
        <v>6</v>
      </c>
      <c r="I26" s="87">
        <v>17</v>
      </c>
      <c r="J26" s="79">
        <v>1</v>
      </c>
      <c r="K26" s="79">
        <v>1</v>
      </c>
      <c r="L26" s="79">
        <f t="shared" si="0"/>
        <v>2</v>
      </c>
      <c r="M26" s="79">
        <f t="shared" si="1"/>
        <v>90</v>
      </c>
      <c r="N26" s="79">
        <f t="shared" si="2"/>
        <v>0.1</v>
      </c>
      <c r="O26" s="79"/>
      <c r="P26" s="79"/>
      <c r="Q26" s="79"/>
      <c r="R26" s="88">
        <v>17</v>
      </c>
      <c r="S26" s="79">
        <v>6.8027210884353739E-3</v>
      </c>
      <c r="T26" s="79">
        <v>0.1</v>
      </c>
      <c r="U26" s="79"/>
    </row>
    <row r="27" spans="1:21">
      <c r="A27" s="86">
        <v>7</v>
      </c>
      <c r="B27" s="87">
        <v>18</v>
      </c>
      <c r="C27" s="89"/>
      <c r="D27" s="89">
        <v>1</v>
      </c>
      <c r="E27" s="79">
        <f t="shared" si="3"/>
        <v>1</v>
      </c>
      <c r="F27" s="79">
        <f t="shared" si="4"/>
        <v>147</v>
      </c>
      <c r="G27" s="79">
        <f t="shared" si="5"/>
        <v>0</v>
      </c>
      <c r="H27" s="86">
        <v>7</v>
      </c>
      <c r="I27" s="87">
        <v>18</v>
      </c>
      <c r="J27" s="89">
        <v>2</v>
      </c>
      <c r="K27" s="89">
        <v>4</v>
      </c>
      <c r="L27" s="79">
        <f t="shared" si="0"/>
        <v>6</v>
      </c>
      <c r="M27" s="79">
        <f t="shared" si="1"/>
        <v>96</v>
      </c>
      <c r="N27" s="79">
        <f t="shared" si="2"/>
        <v>0.04</v>
      </c>
      <c r="O27" s="79"/>
      <c r="P27" s="79"/>
      <c r="Q27" s="79"/>
      <c r="R27" s="88">
        <v>18</v>
      </c>
      <c r="S27" s="79">
        <v>0</v>
      </c>
      <c r="T27" s="79">
        <v>0.04</v>
      </c>
      <c r="U27" s="79"/>
    </row>
    <row r="28" spans="1:21">
      <c r="A28" s="90">
        <v>8</v>
      </c>
      <c r="B28" s="87">
        <v>19</v>
      </c>
      <c r="C28" s="89"/>
      <c r="D28" s="89"/>
      <c r="E28" s="91"/>
      <c r="F28" s="79">
        <f t="shared" si="4"/>
        <v>147</v>
      </c>
      <c r="G28" s="79">
        <f t="shared" si="5"/>
        <v>0</v>
      </c>
      <c r="H28" s="90">
        <v>8</v>
      </c>
      <c r="I28" s="87">
        <v>19</v>
      </c>
      <c r="J28" s="89">
        <v>1</v>
      </c>
      <c r="K28" s="89"/>
      <c r="L28" s="79">
        <f t="shared" si="0"/>
        <v>1</v>
      </c>
      <c r="M28" s="79">
        <f t="shared" si="1"/>
        <v>97</v>
      </c>
      <c r="N28" s="79">
        <f t="shared" si="2"/>
        <v>0.03</v>
      </c>
      <c r="O28" s="79"/>
      <c r="P28" s="79"/>
      <c r="Q28" s="79"/>
      <c r="R28" s="88">
        <v>19</v>
      </c>
      <c r="S28" s="79">
        <v>0</v>
      </c>
      <c r="T28" s="79">
        <v>0.03</v>
      </c>
      <c r="U28" s="79"/>
    </row>
    <row r="29" spans="1:21">
      <c r="A29" s="90">
        <v>9</v>
      </c>
      <c r="B29" s="87">
        <v>20</v>
      </c>
      <c r="C29" s="89"/>
      <c r="D29" s="89"/>
      <c r="E29" s="89"/>
      <c r="F29" s="79">
        <f t="shared" si="4"/>
        <v>147</v>
      </c>
      <c r="G29" s="79">
        <f t="shared" si="5"/>
        <v>0</v>
      </c>
      <c r="H29" s="90">
        <v>9</v>
      </c>
      <c r="I29" s="87">
        <v>20</v>
      </c>
      <c r="J29" s="89"/>
      <c r="K29" s="89"/>
      <c r="L29" s="79">
        <f t="shared" si="0"/>
        <v>0</v>
      </c>
      <c r="M29" s="79">
        <f t="shared" si="1"/>
        <v>97</v>
      </c>
      <c r="N29" s="79">
        <f t="shared" si="2"/>
        <v>0.03</v>
      </c>
      <c r="O29" s="79"/>
      <c r="P29" s="79"/>
      <c r="Q29" s="79"/>
      <c r="R29" s="88">
        <v>20</v>
      </c>
      <c r="S29" s="79">
        <v>0</v>
      </c>
      <c r="T29" s="79">
        <v>0.03</v>
      </c>
      <c r="U29" s="79"/>
    </row>
    <row r="30" spans="1:21">
      <c r="A30" s="92">
        <v>10</v>
      </c>
      <c r="B30" s="93">
        <v>21</v>
      </c>
      <c r="C30" s="94"/>
      <c r="D30" s="94"/>
      <c r="E30" s="94"/>
      <c r="F30" s="79">
        <f t="shared" si="4"/>
        <v>147</v>
      </c>
      <c r="G30" s="79">
        <f t="shared" si="5"/>
        <v>0</v>
      </c>
      <c r="H30" s="92">
        <v>10</v>
      </c>
      <c r="I30" s="93">
        <v>21</v>
      </c>
      <c r="J30" s="94"/>
      <c r="K30" s="94">
        <v>3</v>
      </c>
      <c r="L30" s="94">
        <f t="shared" si="0"/>
        <v>3</v>
      </c>
      <c r="M30" s="79">
        <f t="shared" si="1"/>
        <v>100</v>
      </c>
      <c r="N30" s="79">
        <f t="shared" si="2"/>
        <v>0</v>
      </c>
      <c r="O30" s="79"/>
      <c r="P30" s="79"/>
      <c r="Q30" s="79"/>
      <c r="R30" s="88"/>
      <c r="S30" s="79">
        <v>0</v>
      </c>
      <c r="T30" s="79">
        <v>0</v>
      </c>
      <c r="U30" s="79"/>
    </row>
    <row r="31" spans="1:21">
      <c r="A31" s="79"/>
      <c r="B31" s="79"/>
      <c r="C31" s="79"/>
      <c r="D31" s="79"/>
      <c r="E31" s="79">
        <f>SUM(E14:E30)</f>
        <v>147</v>
      </c>
      <c r="F31" s="79"/>
      <c r="G31" s="79"/>
      <c r="H31" s="79"/>
      <c r="I31" s="79"/>
      <c r="J31" s="79"/>
      <c r="K31" s="79"/>
      <c r="L31" s="79">
        <f>SUM(L13:L30)</f>
        <v>100</v>
      </c>
      <c r="M31" s="79"/>
      <c r="N31" s="79"/>
      <c r="O31" s="79"/>
      <c r="P31" s="79"/>
      <c r="Q31" s="79"/>
      <c r="R31" s="79"/>
      <c r="S31" s="79"/>
      <c r="T31" s="79"/>
      <c r="U31" s="7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2:I44"/>
  <sheetViews>
    <sheetView zoomScale="52" zoomScaleNormal="52" workbookViewId="0">
      <selection activeCell="T54" sqref="T54"/>
    </sheetView>
  </sheetViews>
  <sheetFormatPr defaultRowHeight="15"/>
  <cols>
    <col min="1" max="6" width="9.140625" style="27"/>
    <col min="7" max="8" width="9.140625" style="174"/>
    <col min="9" max="16384" width="9.140625" style="27"/>
  </cols>
  <sheetData>
    <row r="2" spans="1:9" ht="15.75">
      <c r="A2" s="6" t="s">
        <v>107</v>
      </c>
      <c r="B2" s="6" t="s">
        <v>108</v>
      </c>
      <c r="C2" s="6"/>
      <c r="D2" s="6" t="s">
        <v>102</v>
      </c>
      <c r="E2" s="6"/>
      <c r="F2" s="6" t="s">
        <v>109</v>
      </c>
      <c r="G2" s="176" t="s">
        <v>110</v>
      </c>
      <c r="H2" s="176" t="s">
        <v>111</v>
      </c>
      <c r="I2" s="172"/>
    </row>
    <row r="3" spans="1:9" ht="15.75">
      <c r="A3" s="95"/>
      <c r="B3" s="95"/>
      <c r="C3" s="95"/>
      <c r="D3" s="95"/>
      <c r="E3" s="95"/>
      <c r="F3" s="95"/>
      <c r="G3" s="177"/>
      <c r="H3" s="177"/>
      <c r="I3" s="173"/>
    </row>
    <row r="4" spans="1:9" ht="15.75">
      <c r="A4" s="62">
        <v>62</v>
      </c>
      <c r="B4" s="62">
        <v>76</v>
      </c>
      <c r="C4" s="95"/>
      <c r="D4" s="63">
        <f>A4 +B4</f>
        <v>138</v>
      </c>
      <c r="E4" s="95"/>
      <c r="F4" s="97">
        <v>0.44927536231884058</v>
      </c>
      <c r="G4" s="177">
        <f>A4/D4</f>
        <v>0.44927536231884058</v>
      </c>
      <c r="H4" s="177">
        <f>B4/D4</f>
        <v>0.55072463768115942</v>
      </c>
      <c r="I4" s="173"/>
    </row>
    <row r="5" spans="1:9" ht="15.75">
      <c r="A5" s="62">
        <v>53</v>
      </c>
      <c r="B5" s="62">
        <v>90</v>
      </c>
      <c r="C5" s="95"/>
      <c r="D5" s="63">
        <f>A5 +B5</f>
        <v>143</v>
      </c>
      <c r="E5" s="95"/>
      <c r="F5" s="97">
        <v>0.37062937062937062</v>
      </c>
      <c r="G5" s="177">
        <f t="shared" ref="G5:G35" si="0">A5/D5</f>
        <v>0.37062937062937062</v>
      </c>
      <c r="H5" s="177">
        <f t="shared" ref="H5:H35" si="1">B5/D5</f>
        <v>0.62937062937062938</v>
      </c>
    </row>
    <row r="6" spans="1:9" ht="15.75">
      <c r="A6" s="62">
        <v>39</v>
      </c>
      <c r="B6" s="62">
        <v>35</v>
      </c>
      <c r="C6" s="95"/>
      <c r="D6" s="63">
        <f t="shared" ref="D6:D35" si="2">A6 +B6</f>
        <v>74</v>
      </c>
      <c r="E6" s="95"/>
      <c r="F6" s="97">
        <v>0.52702702702702697</v>
      </c>
      <c r="G6" s="177">
        <f t="shared" si="0"/>
        <v>0.52702702702702697</v>
      </c>
      <c r="H6" s="177">
        <f t="shared" si="1"/>
        <v>0.47297297297297297</v>
      </c>
    </row>
    <row r="7" spans="1:9" ht="15.75">
      <c r="A7" s="62">
        <v>101</v>
      </c>
      <c r="B7" s="62">
        <v>68</v>
      </c>
      <c r="C7" s="95"/>
      <c r="D7" s="63">
        <f t="shared" si="2"/>
        <v>169</v>
      </c>
      <c r="E7" s="95"/>
      <c r="F7" s="97">
        <v>0.59763313609467461</v>
      </c>
      <c r="G7" s="177">
        <f t="shared" si="0"/>
        <v>0.59763313609467461</v>
      </c>
      <c r="H7" s="177">
        <f t="shared" si="1"/>
        <v>0.40236686390532544</v>
      </c>
    </row>
    <row r="8" spans="1:9" ht="15.75">
      <c r="A8" s="62">
        <v>16</v>
      </c>
      <c r="B8" s="62">
        <v>17</v>
      </c>
      <c r="C8" s="95"/>
      <c r="D8" s="63">
        <f t="shared" si="2"/>
        <v>33</v>
      </c>
      <c r="E8" s="95"/>
      <c r="F8" s="97">
        <v>0.48484848484848486</v>
      </c>
      <c r="G8" s="177">
        <f t="shared" si="0"/>
        <v>0.48484848484848486</v>
      </c>
      <c r="H8" s="177">
        <f t="shared" si="1"/>
        <v>0.51515151515151514</v>
      </c>
    </row>
    <row r="9" spans="1:9" ht="15.75">
      <c r="A9" s="62">
        <v>60</v>
      </c>
      <c r="B9" s="62">
        <v>49</v>
      </c>
      <c r="C9" s="95"/>
      <c r="D9" s="63">
        <f t="shared" si="2"/>
        <v>109</v>
      </c>
      <c r="E9" s="95"/>
      <c r="F9" s="97">
        <v>0.55045871559633031</v>
      </c>
      <c r="G9" s="177">
        <f t="shared" si="0"/>
        <v>0.55045871559633031</v>
      </c>
      <c r="H9" s="177">
        <f t="shared" si="1"/>
        <v>0.44954128440366975</v>
      </c>
    </row>
    <row r="10" spans="1:9" ht="15.75">
      <c r="A10" s="62">
        <v>26</v>
      </c>
      <c r="B10" s="62">
        <v>36</v>
      </c>
      <c r="C10" s="95"/>
      <c r="D10" s="63">
        <f t="shared" si="2"/>
        <v>62</v>
      </c>
      <c r="E10" s="95"/>
      <c r="F10" s="97">
        <v>0.41935483870967744</v>
      </c>
      <c r="G10" s="177">
        <f t="shared" si="0"/>
        <v>0.41935483870967744</v>
      </c>
      <c r="H10" s="177">
        <f t="shared" si="1"/>
        <v>0.58064516129032262</v>
      </c>
    </row>
    <row r="11" spans="1:9" ht="15.75">
      <c r="A11" s="62">
        <v>36</v>
      </c>
      <c r="B11" s="62">
        <v>40</v>
      </c>
      <c r="C11" s="95"/>
      <c r="D11" s="63">
        <f t="shared" si="2"/>
        <v>76</v>
      </c>
      <c r="E11" s="95"/>
      <c r="F11" s="97">
        <v>0.47368421052631576</v>
      </c>
      <c r="G11" s="177">
        <f t="shared" si="0"/>
        <v>0.47368421052631576</v>
      </c>
      <c r="H11" s="177">
        <f t="shared" si="1"/>
        <v>0.52631578947368418</v>
      </c>
    </row>
    <row r="12" spans="1:9" ht="15.75">
      <c r="A12" s="62">
        <v>14</v>
      </c>
      <c r="B12" s="62">
        <v>15</v>
      </c>
      <c r="C12" s="95"/>
      <c r="D12" s="63">
        <f t="shared" si="2"/>
        <v>29</v>
      </c>
      <c r="E12" s="95"/>
      <c r="F12" s="97">
        <v>0.48275862068965519</v>
      </c>
      <c r="G12" s="177">
        <f t="shared" si="0"/>
        <v>0.48275862068965519</v>
      </c>
      <c r="H12" s="177">
        <f t="shared" si="1"/>
        <v>0.51724137931034486</v>
      </c>
    </row>
    <row r="13" spans="1:9" ht="15.75">
      <c r="A13" s="62">
        <v>4</v>
      </c>
      <c r="B13" s="62">
        <v>11</v>
      </c>
      <c r="C13" s="95"/>
      <c r="D13" s="63">
        <f t="shared" si="2"/>
        <v>15</v>
      </c>
      <c r="E13" s="95"/>
      <c r="F13" s="97">
        <v>0.26666666666666666</v>
      </c>
      <c r="G13" s="177">
        <f t="shared" si="0"/>
        <v>0.26666666666666666</v>
      </c>
      <c r="H13" s="177">
        <f t="shared" si="1"/>
        <v>0.73333333333333328</v>
      </c>
    </row>
    <row r="14" spans="1:9" ht="15.75">
      <c r="A14" s="62">
        <v>14</v>
      </c>
      <c r="B14" s="62">
        <v>9</v>
      </c>
      <c r="C14" s="95"/>
      <c r="D14" s="63">
        <f t="shared" si="2"/>
        <v>23</v>
      </c>
      <c r="E14" s="95"/>
      <c r="F14" s="97">
        <v>0.60869565217391308</v>
      </c>
      <c r="G14" s="177">
        <f t="shared" si="0"/>
        <v>0.60869565217391308</v>
      </c>
      <c r="H14" s="177">
        <f t="shared" si="1"/>
        <v>0.39130434782608697</v>
      </c>
    </row>
    <row r="15" spans="1:9" ht="15.75">
      <c r="A15" s="62">
        <v>47</v>
      </c>
      <c r="B15" s="62">
        <v>42</v>
      </c>
      <c r="C15" s="95"/>
      <c r="D15" s="63">
        <f t="shared" si="2"/>
        <v>89</v>
      </c>
      <c r="E15" s="95"/>
      <c r="F15" s="97">
        <v>0.5280898876404494</v>
      </c>
      <c r="G15" s="177">
        <f t="shared" si="0"/>
        <v>0.5280898876404494</v>
      </c>
      <c r="H15" s="177">
        <f t="shared" si="1"/>
        <v>0.47191011235955055</v>
      </c>
    </row>
    <row r="16" spans="1:9" ht="15.75">
      <c r="A16" s="62">
        <v>5</v>
      </c>
      <c r="B16" s="62">
        <v>6</v>
      </c>
      <c r="C16" s="95"/>
      <c r="D16" s="63">
        <f t="shared" si="2"/>
        <v>11</v>
      </c>
      <c r="E16" s="95"/>
      <c r="F16" s="97">
        <v>0.45454545454545453</v>
      </c>
      <c r="G16" s="177">
        <f t="shared" si="0"/>
        <v>0.45454545454545453</v>
      </c>
      <c r="H16" s="177">
        <f t="shared" si="1"/>
        <v>0.54545454545454541</v>
      </c>
    </row>
    <row r="17" spans="1:8" ht="15.75">
      <c r="A17" s="62">
        <v>22</v>
      </c>
      <c r="B17" s="62">
        <v>18</v>
      </c>
      <c r="C17" s="95"/>
      <c r="D17" s="63">
        <f t="shared" si="2"/>
        <v>40</v>
      </c>
      <c r="E17" s="95"/>
      <c r="F17" s="97">
        <v>0.55000000000000004</v>
      </c>
      <c r="G17" s="177">
        <f t="shared" si="0"/>
        <v>0.55000000000000004</v>
      </c>
      <c r="H17" s="177">
        <f t="shared" si="1"/>
        <v>0.45</v>
      </c>
    </row>
    <row r="18" spans="1:8" ht="15.75">
      <c r="A18" s="62">
        <v>53</v>
      </c>
      <c r="B18" s="62">
        <v>54</v>
      </c>
      <c r="C18" s="95"/>
      <c r="D18" s="63">
        <f t="shared" si="2"/>
        <v>107</v>
      </c>
      <c r="E18" s="95"/>
      <c r="F18" s="97">
        <v>0.49532710280373832</v>
      </c>
      <c r="G18" s="177">
        <f t="shared" si="0"/>
        <v>0.49532710280373832</v>
      </c>
      <c r="H18" s="177">
        <f t="shared" si="1"/>
        <v>0.50467289719626163</v>
      </c>
    </row>
    <row r="19" spans="1:8" ht="15.75">
      <c r="A19" s="62">
        <v>26</v>
      </c>
      <c r="B19" s="62">
        <v>36</v>
      </c>
      <c r="C19" s="95"/>
      <c r="D19" s="63">
        <f t="shared" si="2"/>
        <v>62</v>
      </c>
      <c r="E19" s="95"/>
      <c r="F19" s="97">
        <v>0.41935483870967744</v>
      </c>
      <c r="G19" s="177">
        <f t="shared" si="0"/>
        <v>0.41935483870967744</v>
      </c>
      <c r="H19" s="177">
        <f t="shared" si="1"/>
        <v>0.58064516129032262</v>
      </c>
    </row>
    <row r="20" spans="1:8" ht="15.75">
      <c r="A20" s="62">
        <v>42</v>
      </c>
      <c r="B20" s="62">
        <v>44</v>
      </c>
      <c r="C20" s="95"/>
      <c r="D20" s="63">
        <f t="shared" si="2"/>
        <v>86</v>
      </c>
      <c r="E20" s="95"/>
      <c r="F20" s="97">
        <v>0.48837209302325579</v>
      </c>
      <c r="G20" s="177">
        <f t="shared" si="0"/>
        <v>0.48837209302325579</v>
      </c>
      <c r="H20" s="177">
        <f t="shared" si="1"/>
        <v>0.51162790697674421</v>
      </c>
    </row>
    <row r="21" spans="1:8" ht="15.75">
      <c r="A21" s="62">
        <v>10</v>
      </c>
      <c r="B21" s="62">
        <v>5</v>
      </c>
      <c r="C21" s="95"/>
      <c r="D21" s="63">
        <f t="shared" si="2"/>
        <v>15</v>
      </c>
      <c r="E21" s="95"/>
      <c r="F21" s="97">
        <v>0.66666666666666663</v>
      </c>
      <c r="G21" s="177">
        <f t="shared" si="0"/>
        <v>0.66666666666666663</v>
      </c>
      <c r="H21" s="177">
        <f t="shared" si="1"/>
        <v>0.33333333333333331</v>
      </c>
    </row>
    <row r="22" spans="1:8" ht="15.75">
      <c r="A22" s="62">
        <v>29</v>
      </c>
      <c r="B22" s="62">
        <v>37</v>
      </c>
      <c r="C22" s="95"/>
      <c r="D22" s="63">
        <f t="shared" si="2"/>
        <v>66</v>
      </c>
      <c r="E22" s="95"/>
      <c r="F22" s="97">
        <v>0.43939393939393939</v>
      </c>
      <c r="G22" s="177">
        <f t="shared" si="0"/>
        <v>0.43939393939393939</v>
      </c>
      <c r="H22" s="177">
        <f t="shared" si="1"/>
        <v>0.56060606060606055</v>
      </c>
    </row>
    <row r="23" spans="1:8" ht="15.75">
      <c r="A23" s="62">
        <v>5</v>
      </c>
      <c r="B23" s="62">
        <v>4</v>
      </c>
      <c r="C23" s="95"/>
      <c r="D23" s="63">
        <f t="shared" si="2"/>
        <v>9</v>
      </c>
      <c r="E23" s="95"/>
      <c r="F23" s="97">
        <v>0.55555555555555558</v>
      </c>
      <c r="G23" s="177">
        <f t="shared" si="0"/>
        <v>0.55555555555555558</v>
      </c>
      <c r="H23" s="177">
        <f t="shared" si="1"/>
        <v>0.44444444444444442</v>
      </c>
    </row>
    <row r="24" spans="1:8" ht="15.75">
      <c r="A24" s="62">
        <v>7</v>
      </c>
      <c r="B24" s="62">
        <v>13</v>
      </c>
      <c r="C24" s="95"/>
      <c r="D24" s="63">
        <f t="shared" si="2"/>
        <v>20</v>
      </c>
      <c r="E24" s="95"/>
      <c r="F24" s="97">
        <v>0.35</v>
      </c>
      <c r="G24" s="177">
        <f t="shared" si="0"/>
        <v>0.35</v>
      </c>
      <c r="H24" s="177">
        <f t="shared" si="1"/>
        <v>0.65</v>
      </c>
    </row>
    <row r="25" spans="1:8" ht="15.75">
      <c r="A25" s="62">
        <v>35</v>
      </c>
      <c r="B25" s="62">
        <v>40</v>
      </c>
      <c r="C25" s="95"/>
      <c r="D25" s="63">
        <f t="shared" si="2"/>
        <v>75</v>
      </c>
      <c r="E25" s="95"/>
      <c r="F25" s="97">
        <v>0.46666666666666667</v>
      </c>
      <c r="G25" s="177">
        <f t="shared" si="0"/>
        <v>0.46666666666666667</v>
      </c>
      <c r="H25" s="177">
        <f t="shared" si="1"/>
        <v>0.53333333333333333</v>
      </c>
    </row>
    <row r="26" spans="1:8" ht="15.75">
      <c r="A26" s="62">
        <v>28</v>
      </c>
      <c r="B26" s="62">
        <v>28</v>
      </c>
      <c r="C26" s="95"/>
      <c r="D26" s="63">
        <f t="shared" si="2"/>
        <v>56</v>
      </c>
      <c r="E26" s="95"/>
      <c r="F26" s="97">
        <v>0.5</v>
      </c>
      <c r="G26" s="177">
        <f t="shared" si="0"/>
        <v>0.5</v>
      </c>
      <c r="H26" s="177">
        <f t="shared" si="1"/>
        <v>0.5</v>
      </c>
    </row>
    <row r="27" spans="1:8" ht="15.75">
      <c r="A27" s="62">
        <v>12</v>
      </c>
      <c r="B27" s="62">
        <v>14</v>
      </c>
      <c r="C27" s="95"/>
      <c r="D27" s="63">
        <f t="shared" si="2"/>
        <v>26</v>
      </c>
      <c r="E27" s="95"/>
      <c r="F27" s="97">
        <v>0.46153846153846156</v>
      </c>
      <c r="G27" s="177">
        <f t="shared" si="0"/>
        <v>0.46153846153846156</v>
      </c>
      <c r="H27" s="177">
        <f t="shared" si="1"/>
        <v>0.53846153846153844</v>
      </c>
    </row>
    <row r="28" spans="1:8" ht="15.75">
      <c r="A28" s="62">
        <v>32</v>
      </c>
      <c r="B28" s="62">
        <v>23</v>
      </c>
      <c r="C28" s="95"/>
      <c r="D28" s="63">
        <f t="shared" si="2"/>
        <v>55</v>
      </c>
      <c r="E28" s="95"/>
      <c r="F28" s="97">
        <v>0.58181818181818179</v>
      </c>
      <c r="G28" s="177">
        <f t="shared" si="0"/>
        <v>0.58181818181818179</v>
      </c>
      <c r="H28" s="177">
        <f t="shared" si="1"/>
        <v>0.41818181818181815</v>
      </c>
    </row>
    <row r="29" spans="1:8" ht="15.75">
      <c r="A29" s="62">
        <v>63</v>
      </c>
      <c r="B29" s="62">
        <v>67</v>
      </c>
      <c r="C29" s="95"/>
      <c r="D29" s="63">
        <f t="shared" si="2"/>
        <v>130</v>
      </c>
      <c r="E29" s="95"/>
      <c r="F29" s="97">
        <v>0.48461538461538461</v>
      </c>
      <c r="G29" s="177">
        <f t="shared" si="0"/>
        <v>0.48461538461538461</v>
      </c>
      <c r="H29" s="177">
        <f t="shared" si="1"/>
        <v>0.51538461538461533</v>
      </c>
    </row>
    <row r="30" spans="1:8" ht="15.75">
      <c r="A30" s="62">
        <v>29</v>
      </c>
      <c r="B30" s="62">
        <v>44</v>
      </c>
      <c r="C30" s="95"/>
      <c r="D30" s="63">
        <f t="shared" si="2"/>
        <v>73</v>
      </c>
      <c r="E30" s="95"/>
      <c r="F30" s="97">
        <v>0.39726027397260272</v>
      </c>
      <c r="G30" s="177">
        <f t="shared" si="0"/>
        <v>0.39726027397260272</v>
      </c>
      <c r="H30" s="177">
        <f t="shared" si="1"/>
        <v>0.60273972602739723</v>
      </c>
    </row>
    <row r="31" spans="1:8" ht="15.75">
      <c r="A31" s="62">
        <v>28</v>
      </c>
      <c r="B31" s="62">
        <v>41</v>
      </c>
      <c r="C31" s="95"/>
      <c r="D31" s="63">
        <f t="shared" si="2"/>
        <v>69</v>
      </c>
      <c r="E31" s="95"/>
      <c r="F31" s="97">
        <v>0.40579710144927539</v>
      </c>
      <c r="G31" s="177">
        <f t="shared" si="0"/>
        <v>0.40579710144927539</v>
      </c>
      <c r="H31" s="177">
        <f t="shared" si="1"/>
        <v>0.59420289855072461</v>
      </c>
    </row>
    <row r="32" spans="1:8" ht="15.75">
      <c r="A32" s="62">
        <v>54</v>
      </c>
      <c r="B32" s="62">
        <v>53</v>
      </c>
      <c r="C32" s="95"/>
      <c r="D32" s="63">
        <f t="shared" si="2"/>
        <v>107</v>
      </c>
      <c r="E32" s="95"/>
      <c r="F32" s="97">
        <v>0.50467289719626163</v>
      </c>
      <c r="G32" s="177">
        <f t="shared" si="0"/>
        <v>0.50467289719626163</v>
      </c>
      <c r="H32" s="177">
        <f t="shared" si="1"/>
        <v>0.49532710280373832</v>
      </c>
    </row>
    <row r="33" spans="1:9" ht="15.75">
      <c r="A33" s="62">
        <v>13</v>
      </c>
      <c r="B33" s="62">
        <v>27</v>
      </c>
      <c r="C33" s="95"/>
      <c r="D33" s="63">
        <f t="shared" si="2"/>
        <v>40</v>
      </c>
      <c r="E33" s="95"/>
      <c r="F33" s="97">
        <v>0.32500000000000001</v>
      </c>
      <c r="G33" s="177">
        <f t="shared" si="0"/>
        <v>0.32500000000000001</v>
      </c>
      <c r="H33" s="177">
        <f t="shared" si="1"/>
        <v>0.67500000000000004</v>
      </c>
    </row>
    <row r="34" spans="1:9" ht="15.75">
      <c r="A34" s="62">
        <v>40</v>
      </c>
      <c r="B34" s="62">
        <v>46</v>
      </c>
      <c r="C34" s="95"/>
      <c r="D34" s="63">
        <f t="shared" si="2"/>
        <v>86</v>
      </c>
      <c r="E34" s="95"/>
      <c r="F34" s="97">
        <v>0.46511627906976744</v>
      </c>
      <c r="G34" s="177">
        <f t="shared" si="0"/>
        <v>0.46511627906976744</v>
      </c>
      <c r="H34" s="177">
        <f t="shared" si="1"/>
        <v>0.53488372093023251</v>
      </c>
    </row>
    <row r="35" spans="1:9" ht="15.75">
      <c r="A35" s="62">
        <v>29</v>
      </c>
      <c r="B35" s="62">
        <v>42</v>
      </c>
      <c r="C35" s="95"/>
      <c r="D35" s="63">
        <f t="shared" si="2"/>
        <v>71</v>
      </c>
      <c r="E35" s="95"/>
      <c r="F35" s="97">
        <v>0.40845070422535212</v>
      </c>
      <c r="G35" s="177">
        <f t="shared" si="0"/>
        <v>0.40845070422535212</v>
      </c>
      <c r="H35" s="177">
        <f t="shared" si="1"/>
        <v>0.59154929577464788</v>
      </c>
    </row>
    <row r="36" spans="1:9">
      <c r="A36" s="95"/>
      <c r="B36" s="95"/>
      <c r="C36" s="95"/>
      <c r="D36" s="95"/>
      <c r="E36" s="95"/>
      <c r="F36" s="95"/>
      <c r="G36" s="178"/>
      <c r="H36" s="178"/>
    </row>
    <row r="37" spans="1:9" ht="15.75">
      <c r="A37" s="95">
        <f>AVERAGE(A4:A36)</f>
        <v>32.3125</v>
      </c>
      <c r="B37" s="95">
        <f>AVERAGE(B4:B35)</f>
        <v>35.3125</v>
      </c>
      <c r="C37" s="95"/>
      <c r="D37" s="6">
        <f>AVERAGE(D4:D36)</f>
        <v>67.625</v>
      </c>
      <c r="E37" s="6"/>
      <c r="F37" s="6">
        <f>AVERAGE(F4:F36)</f>
        <v>0.47435229919286392</v>
      </c>
      <c r="G37" s="179">
        <f>AVERAGE(G4:G35)</f>
        <v>0.47435229919286392</v>
      </c>
      <c r="H37" s="177">
        <f>AVERAGE(H4:H35)</f>
        <v>0.52564770080713619</v>
      </c>
    </row>
    <row r="38" spans="1:9">
      <c r="A38" s="95"/>
      <c r="B38" s="95"/>
      <c r="C38" s="95"/>
      <c r="D38" s="6">
        <f>STDEV(D4:D35)</f>
        <v>41.622535769351771</v>
      </c>
      <c r="E38" s="6"/>
      <c r="F38" s="6">
        <f>STDEV(F4:F35)</f>
        <v>8.4871823456993123E-2</v>
      </c>
      <c r="G38" s="179">
        <f>STDEV(G4:G35)</f>
        <v>8.4871823456993123E-2</v>
      </c>
      <c r="H38" s="178">
        <f>STDEV(H4:H35)</f>
        <v>8.4871823456991943E-2</v>
      </c>
      <c r="I38" s="175"/>
    </row>
    <row r="39" spans="1:9">
      <c r="A39" s="95"/>
      <c r="B39" s="95"/>
      <c r="C39" s="95"/>
      <c r="D39" s="99"/>
      <c r="E39" s="99"/>
      <c r="F39" s="99"/>
      <c r="G39" s="178"/>
      <c r="H39" s="178"/>
      <c r="I39" s="175"/>
    </row>
    <row r="40" spans="1:9">
      <c r="A40" s="95" t="s">
        <v>107</v>
      </c>
      <c r="B40" s="99">
        <v>32.314999999999998</v>
      </c>
      <c r="C40" s="95"/>
      <c r="D40" s="95"/>
      <c r="E40" s="99"/>
      <c r="F40" s="99"/>
      <c r="G40" s="178"/>
      <c r="H40" s="178"/>
      <c r="I40" s="175"/>
    </row>
    <row r="41" spans="1:9">
      <c r="A41" s="95" t="s">
        <v>108</v>
      </c>
      <c r="B41" s="95">
        <v>35.3125</v>
      </c>
      <c r="C41" s="95"/>
      <c r="D41" s="95"/>
      <c r="E41" s="95"/>
      <c r="F41" s="95"/>
      <c r="G41" s="178"/>
      <c r="H41" s="178"/>
      <c r="I41" s="175"/>
    </row>
    <row r="42" spans="1:9">
      <c r="A42" s="95" t="s">
        <v>109</v>
      </c>
      <c r="B42" s="95">
        <v>47.435000000000002</v>
      </c>
      <c r="C42" s="95"/>
      <c r="D42" s="95"/>
      <c r="E42" s="95"/>
      <c r="F42" s="95"/>
      <c r="G42" s="178"/>
      <c r="H42" s="178"/>
      <c r="I42" s="175"/>
    </row>
    <row r="43" spans="1:9">
      <c r="A43" s="95" t="s">
        <v>112</v>
      </c>
      <c r="B43" s="95">
        <v>0.84870000000000001</v>
      </c>
      <c r="C43" s="95"/>
      <c r="D43" s="95"/>
      <c r="E43" s="95"/>
      <c r="F43" s="95"/>
      <c r="G43" s="178"/>
      <c r="H43" s="178"/>
      <c r="I43" s="175"/>
    </row>
    <row r="44" spans="1:9">
      <c r="I44" s="175" t="s">
        <v>113</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dimension ref="A1:O48"/>
  <sheetViews>
    <sheetView topLeftCell="A28" workbookViewId="0">
      <selection activeCell="H47" sqref="H47"/>
    </sheetView>
  </sheetViews>
  <sheetFormatPr defaultRowHeight="15"/>
  <sheetData>
    <row r="1" spans="1:14" ht="18.75">
      <c r="A1" s="190" t="s">
        <v>366</v>
      </c>
      <c r="B1" s="190"/>
      <c r="C1" s="190"/>
      <c r="D1" s="190"/>
      <c r="E1" s="190"/>
      <c r="F1" s="188"/>
      <c r="G1" s="188"/>
      <c r="H1" s="188"/>
      <c r="I1" s="188"/>
      <c r="J1" s="188"/>
      <c r="K1" s="188"/>
      <c r="L1" s="188"/>
      <c r="M1" s="188"/>
      <c r="N1" s="188"/>
    </row>
    <row r="3" spans="1:14">
      <c r="A3" s="188" t="s">
        <v>367</v>
      </c>
      <c r="B3" s="188"/>
      <c r="C3" s="188"/>
      <c r="D3" s="188"/>
      <c r="E3" s="188"/>
      <c r="F3" s="188"/>
      <c r="G3" s="188"/>
      <c r="H3" s="188"/>
      <c r="I3" s="188"/>
      <c r="J3" s="188"/>
      <c r="K3" s="188"/>
      <c r="L3" s="188"/>
      <c r="M3" s="188"/>
      <c r="N3" s="188"/>
    </row>
    <row r="4" spans="1:14">
      <c r="A4" s="188" t="s">
        <v>388</v>
      </c>
      <c r="B4" s="188"/>
      <c r="C4" s="188"/>
      <c r="D4" s="188"/>
      <c r="E4" s="188"/>
      <c r="F4" s="188"/>
      <c r="G4" s="188"/>
      <c r="H4" s="188"/>
      <c r="I4" s="188"/>
      <c r="J4" s="188"/>
      <c r="K4" s="188"/>
      <c r="L4" s="188"/>
      <c r="M4" s="188"/>
      <c r="N4" s="188"/>
    </row>
    <row r="5" spans="1:14">
      <c r="A5" s="188" t="s">
        <v>368</v>
      </c>
      <c r="B5" s="188"/>
      <c r="C5" s="188"/>
      <c r="D5" s="188"/>
      <c r="E5" s="188"/>
      <c r="F5" s="188"/>
      <c r="G5" s="188"/>
      <c r="H5" s="188"/>
      <c r="I5" s="188"/>
      <c r="J5" s="188"/>
      <c r="K5" s="188"/>
      <c r="L5" s="188"/>
      <c r="M5" s="188"/>
      <c r="N5" s="188"/>
    </row>
    <row r="6" spans="1:14">
      <c r="A6" s="188" t="s">
        <v>369</v>
      </c>
      <c r="B6" s="188"/>
      <c r="C6" s="188"/>
      <c r="D6" s="188"/>
      <c r="E6" s="188"/>
      <c r="F6" s="188"/>
      <c r="G6" s="188"/>
      <c r="H6" s="188"/>
      <c r="I6" s="188"/>
      <c r="J6" s="188"/>
      <c r="K6" s="188"/>
      <c r="L6" s="188"/>
      <c r="M6" s="188"/>
      <c r="N6" s="188"/>
    </row>
    <row r="7" spans="1:14">
      <c r="A7" s="188" t="s">
        <v>370</v>
      </c>
      <c r="B7" s="188"/>
      <c r="C7" s="188"/>
      <c r="D7" s="188"/>
      <c r="E7" s="188"/>
      <c r="F7" s="188"/>
      <c r="G7" s="188"/>
      <c r="H7" s="188"/>
      <c r="I7" s="188"/>
      <c r="J7" s="188"/>
      <c r="K7" s="188"/>
      <c r="L7" s="188"/>
      <c r="M7" s="188"/>
      <c r="N7" s="188"/>
    </row>
    <row r="8" spans="1:14">
      <c r="A8" s="188" t="s">
        <v>371</v>
      </c>
      <c r="B8" s="188"/>
      <c r="C8" s="188"/>
      <c r="D8" s="188"/>
      <c r="E8" s="188"/>
      <c r="F8" s="188"/>
      <c r="G8" s="188"/>
      <c r="H8" s="188"/>
      <c r="I8" s="188"/>
      <c r="J8" s="188"/>
      <c r="K8" s="188"/>
      <c r="L8" s="188"/>
      <c r="M8" s="188"/>
      <c r="N8" s="188"/>
    </row>
    <row r="11" spans="1:14">
      <c r="A11" s="191" t="s">
        <v>372</v>
      </c>
      <c r="B11" s="191" t="s">
        <v>373</v>
      </c>
      <c r="C11" s="191" t="s">
        <v>374</v>
      </c>
      <c r="D11" s="191" t="s">
        <v>375</v>
      </c>
      <c r="E11" s="191" t="s">
        <v>376</v>
      </c>
      <c r="F11" s="191" t="s">
        <v>377</v>
      </c>
      <c r="G11" s="191" t="s">
        <v>378</v>
      </c>
      <c r="H11" s="191" t="s">
        <v>379</v>
      </c>
      <c r="I11" s="191" t="s">
        <v>380</v>
      </c>
      <c r="J11" s="191" t="s">
        <v>381</v>
      </c>
      <c r="K11" s="192" t="s">
        <v>382</v>
      </c>
      <c r="L11" s="193"/>
      <c r="M11" s="194" t="s">
        <v>383</v>
      </c>
      <c r="N11" s="194" t="s">
        <v>384</v>
      </c>
    </row>
    <row r="12" spans="1:14">
      <c r="A12" s="195">
        <v>1</v>
      </c>
      <c r="B12" s="195">
        <v>2</v>
      </c>
      <c r="C12" s="195">
        <v>3</v>
      </c>
      <c r="D12" s="195">
        <v>4</v>
      </c>
      <c r="E12" s="195">
        <v>5</v>
      </c>
      <c r="F12" s="195">
        <v>6</v>
      </c>
      <c r="G12" s="195">
        <v>7</v>
      </c>
      <c r="H12" s="195">
        <v>8</v>
      </c>
      <c r="I12" s="195">
        <v>9</v>
      </c>
      <c r="J12" s="195">
        <v>10</v>
      </c>
      <c r="K12" s="196">
        <v>11</v>
      </c>
      <c r="L12" s="193"/>
      <c r="M12" s="193"/>
      <c r="N12" s="193"/>
    </row>
    <row r="13" spans="1:14">
      <c r="A13" s="188">
        <v>15</v>
      </c>
      <c r="B13" s="188">
        <v>15</v>
      </c>
      <c r="C13" s="188">
        <v>24</v>
      </c>
      <c r="D13" s="188">
        <v>1</v>
      </c>
      <c r="E13" s="188"/>
      <c r="F13" s="188"/>
      <c r="G13" s="188" t="s">
        <v>385</v>
      </c>
      <c r="H13" s="188"/>
      <c r="I13" s="188"/>
      <c r="J13" s="188"/>
      <c r="K13" s="188"/>
      <c r="L13" s="188"/>
      <c r="M13" s="192">
        <v>44</v>
      </c>
      <c r="N13" s="192">
        <v>9</v>
      </c>
    </row>
    <row r="14" spans="1:14">
      <c r="A14" s="188">
        <v>21</v>
      </c>
      <c r="B14" s="188">
        <v>4</v>
      </c>
      <c r="C14" s="188">
        <v>3</v>
      </c>
      <c r="D14" s="188"/>
      <c r="E14" s="188"/>
      <c r="F14" s="188"/>
      <c r="G14" s="188"/>
      <c r="H14" s="188"/>
      <c r="I14" s="188"/>
      <c r="J14" s="188"/>
      <c r="K14" s="188"/>
      <c r="L14" s="188"/>
      <c r="M14" s="192">
        <v>28</v>
      </c>
      <c r="N14" s="192">
        <v>5</v>
      </c>
    </row>
    <row r="15" spans="1:14">
      <c r="A15" s="188">
        <v>10</v>
      </c>
      <c r="B15" s="188">
        <v>32</v>
      </c>
      <c r="C15" s="188">
        <v>14</v>
      </c>
      <c r="D15" s="188">
        <v>0</v>
      </c>
      <c r="E15" s="188">
        <v>0</v>
      </c>
      <c r="F15" s="188" t="s">
        <v>385</v>
      </c>
      <c r="G15" s="188"/>
      <c r="H15" s="188"/>
      <c r="I15" s="188"/>
      <c r="J15" s="188"/>
      <c r="K15" s="188"/>
      <c r="L15" s="188"/>
      <c r="M15" s="192">
        <v>56</v>
      </c>
      <c r="N15" s="192">
        <v>8</v>
      </c>
    </row>
    <row r="16" spans="1:14">
      <c r="A16" s="188">
        <v>2</v>
      </c>
      <c r="B16" s="188">
        <v>3</v>
      </c>
      <c r="C16" s="188">
        <v>0</v>
      </c>
      <c r="D16" s="188">
        <v>0</v>
      </c>
      <c r="E16" s="188">
        <v>0</v>
      </c>
      <c r="F16" s="188">
        <v>0</v>
      </c>
      <c r="G16" s="188">
        <v>0</v>
      </c>
      <c r="H16" s="188" t="s">
        <v>385</v>
      </c>
      <c r="I16" s="188"/>
      <c r="J16" s="188"/>
      <c r="K16" s="188"/>
      <c r="L16" s="188"/>
      <c r="M16" s="192">
        <v>5</v>
      </c>
      <c r="N16" s="192">
        <v>10</v>
      </c>
    </row>
    <row r="17" spans="1:14">
      <c r="A17" s="188">
        <v>5</v>
      </c>
      <c r="B17" s="188">
        <v>8</v>
      </c>
      <c r="C17" s="188">
        <v>4</v>
      </c>
      <c r="D17" s="188">
        <v>0</v>
      </c>
      <c r="E17" s="188">
        <v>0</v>
      </c>
      <c r="F17" s="188">
        <v>0</v>
      </c>
      <c r="G17" s="188">
        <v>0</v>
      </c>
      <c r="H17" s="188">
        <v>0</v>
      </c>
      <c r="I17" s="188" t="s">
        <v>385</v>
      </c>
      <c r="J17" s="188"/>
      <c r="K17" s="188"/>
      <c r="L17" s="188"/>
      <c r="M17" s="192">
        <v>17</v>
      </c>
      <c r="N17" s="192">
        <v>11</v>
      </c>
    </row>
    <row r="18" spans="1:14">
      <c r="A18" s="188">
        <v>23</v>
      </c>
      <c r="B18" s="188">
        <v>19</v>
      </c>
      <c r="C18" s="188">
        <v>31</v>
      </c>
      <c r="D18" s="188">
        <v>24</v>
      </c>
      <c r="E18" s="188">
        <v>2</v>
      </c>
      <c r="F18" s="188">
        <v>0</v>
      </c>
      <c r="G18" s="188">
        <v>0</v>
      </c>
      <c r="H18" s="188">
        <v>0</v>
      </c>
      <c r="I18" s="188">
        <v>0</v>
      </c>
      <c r="J18" s="188" t="s">
        <v>385</v>
      </c>
      <c r="K18" s="188"/>
      <c r="L18" s="188"/>
      <c r="M18" s="192">
        <v>99</v>
      </c>
      <c r="N18" s="192">
        <v>12</v>
      </c>
    </row>
    <row r="19" spans="1:14">
      <c r="A19" s="188">
        <v>7</v>
      </c>
      <c r="B19" s="188">
        <v>6</v>
      </c>
      <c r="C19" s="188">
        <v>10</v>
      </c>
      <c r="D19" s="188">
        <v>0</v>
      </c>
      <c r="E19" s="188">
        <v>0</v>
      </c>
      <c r="F19" s="188">
        <v>0</v>
      </c>
      <c r="G19" s="188">
        <v>0</v>
      </c>
      <c r="H19" s="188">
        <v>0</v>
      </c>
      <c r="I19" s="188" t="s">
        <v>385</v>
      </c>
      <c r="J19" s="188"/>
      <c r="K19" s="188"/>
      <c r="L19" s="188"/>
      <c r="M19" s="192">
        <v>23</v>
      </c>
      <c r="N19" s="192">
        <v>11</v>
      </c>
    </row>
    <row r="20" spans="1:14">
      <c r="A20" s="188">
        <v>27</v>
      </c>
      <c r="B20" s="188">
        <v>11</v>
      </c>
      <c r="C20" s="188">
        <v>14</v>
      </c>
      <c r="D20" s="188">
        <v>20</v>
      </c>
      <c r="E20" s="188">
        <v>25</v>
      </c>
      <c r="F20" s="188">
        <v>0</v>
      </c>
      <c r="G20" s="188">
        <v>0</v>
      </c>
      <c r="H20" s="188" t="s">
        <v>385</v>
      </c>
      <c r="I20" s="188"/>
      <c r="J20" s="188"/>
      <c r="K20" s="188"/>
      <c r="L20" s="188"/>
      <c r="M20" s="192">
        <v>97</v>
      </c>
      <c r="N20" s="192">
        <v>10</v>
      </c>
    </row>
    <row r="21" spans="1:14">
      <c r="A21" s="188">
        <v>34</v>
      </c>
      <c r="B21" s="188">
        <v>13</v>
      </c>
      <c r="C21" s="188">
        <v>2</v>
      </c>
      <c r="D21" s="188">
        <v>0</v>
      </c>
      <c r="E21" s="188">
        <v>0</v>
      </c>
      <c r="F21" s="188">
        <v>0</v>
      </c>
      <c r="G21" s="188">
        <v>0</v>
      </c>
      <c r="H21" s="188">
        <v>0</v>
      </c>
      <c r="I21" s="188">
        <v>0</v>
      </c>
      <c r="J21" s="188" t="s">
        <v>385</v>
      </c>
      <c r="K21" s="188"/>
      <c r="L21" s="188"/>
      <c r="M21" s="192">
        <v>49</v>
      </c>
      <c r="N21" s="192">
        <v>12</v>
      </c>
    </row>
    <row r="22" spans="1:14">
      <c r="A22" s="188">
        <v>19</v>
      </c>
      <c r="B22" s="188">
        <v>70</v>
      </c>
      <c r="C22" s="188">
        <v>18</v>
      </c>
      <c r="D22" s="188"/>
      <c r="E22" s="188"/>
      <c r="F22" s="188"/>
      <c r="G22" s="188"/>
      <c r="H22" s="188"/>
      <c r="I22" s="188"/>
      <c r="J22" s="188"/>
      <c r="K22" s="188"/>
      <c r="L22" s="188"/>
      <c r="M22" s="192">
        <v>107</v>
      </c>
      <c r="N22" s="192">
        <v>5</v>
      </c>
    </row>
    <row r="23" spans="1:14">
      <c r="A23" s="188">
        <v>25</v>
      </c>
      <c r="B23" s="188">
        <v>24</v>
      </c>
      <c r="C23" s="188"/>
      <c r="D23" s="188"/>
      <c r="E23" s="188"/>
      <c r="F23" s="188"/>
      <c r="G23" s="188"/>
      <c r="H23" s="188"/>
      <c r="I23" s="188"/>
      <c r="J23" s="188"/>
      <c r="K23" s="188"/>
      <c r="L23" s="188"/>
      <c r="M23" s="192">
        <v>49</v>
      </c>
      <c r="N23" s="192">
        <v>5</v>
      </c>
    </row>
    <row r="24" spans="1:14">
      <c r="A24" s="188">
        <v>16</v>
      </c>
      <c r="B24" s="188">
        <v>23</v>
      </c>
      <c r="C24" s="188">
        <v>19</v>
      </c>
      <c r="D24" s="188">
        <v>0</v>
      </c>
      <c r="E24" s="188">
        <v>0</v>
      </c>
      <c r="F24" s="188">
        <v>0</v>
      </c>
      <c r="G24" s="188">
        <v>0</v>
      </c>
      <c r="H24" s="188">
        <v>0</v>
      </c>
      <c r="I24" s="188">
        <v>0</v>
      </c>
      <c r="J24" s="188" t="s">
        <v>385</v>
      </c>
      <c r="K24" s="188"/>
      <c r="L24" s="188"/>
      <c r="M24" s="192">
        <v>58</v>
      </c>
      <c r="N24" s="192">
        <v>12</v>
      </c>
    </row>
    <row r="25" spans="1:14">
      <c r="A25" s="188">
        <v>26</v>
      </c>
      <c r="B25" s="188">
        <v>23</v>
      </c>
      <c r="C25" s="188">
        <v>9</v>
      </c>
      <c r="D25" s="188">
        <v>1</v>
      </c>
      <c r="E25" s="188">
        <v>0</v>
      </c>
      <c r="F25" s="188">
        <v>0</v>
      </c>
      <c r="G25" s="188">
        <v>0</v>
      </c>
      <c r="H25" s="188">
        <v>0</v>
      </c>
      <c r="I25" s="188">
        <v>0</v>
      </c>
      <c r="J25" s="188">
        <v>0</v>
      </c>
      <c r="K25" s="188" t="s">
        <v>385</v>
      </c>
      <c r="L25" s="188"/>
      <c r="M25" s="192">
        <v>59</v>
      </c>
      <c r="N25" s="192">
        <v>13</v>
      </c>
    </row>
    <row r="26" spans="1:14">
      <c r="A26" s="188">
        <v>22</v>
      </c>
      <c r="B26" s="188">
        <v>30</v>
      </c>
      <c r="C26" s="188">
        <v>8</v>
      </c>
      <c r="D26" s="188">
        <v>1</v>
      </c>
      <c r="E26" s="188">
        <v>0</v>
      </c>
      <c r="F26" s="188">
        <v>0</v>
      </c>
      <c r="G26" s="188">
        <v>0</v>
      </c>
      <c r="H26" s="188">
        <v>0</v>
      </c>
      <c r="I26" s="188" t="s">
        <v>385</v>
      </c>
      <c r="J26" s="188"/>
      <c r="K26" s="188"/>
      <c r="L26" s="188"/>
      <c r="M26" s="192">
        <v>61</v>
      </c>
      <c r="N26" s="192">
        <v>11</v>
      </c>
    </row>
    <row r="27" spans="1:14">
      <c r="A27" s="188">
        <v>3</v>
      </c>
      <c r="B27" s="188">
        <v>3</v>
      </c>
      <c r="C27" s="188">
        <v>1</v>
      </c>
      <c r="D27" s="188">
        <v>0</v>
      </c>
      <c r="E27" s="188">
        <v>0</v>
      </c>
      <c r="F27" s="188">
        <v>0</v>
      </c>
      <c r="G27" s="188">
        <v>0</v>
      </c>
      <c r="H27" s="188">
        <v>0</v>
      </c>
      <c r="I27" s="188" t="s">
        <v>385</v>
      </c>
      <c r="J27" s="188"/>
      <c r="K27" s="188"/>
      <c r="L27" s="188"/>
      <c r="M27" s="192">
        <v>7</v>
      </c>
      <c r="N27" s="192">
        <v>11</v>
      </c>
    </row>
    <row r="28" spans="1:14">
      <c r="A28" s="188">
        <v>4</v>
      </c>
      <c r="B28" s="188">
        <v>0</v>
      </c>
      <c r="C28" s="188">
        <v>0</v>
      </c>
      <c r="D28" s="188">
        <v>0</v>
      </c>
      <c r="E28" s="188">
        <v>0</v>
      </c>
      <c r="F28" s="188">
        <v>0</v>
      </c>
      <c r="G28" s="188">
        <v>0</v>
      </c>
      <c r="H28" s="188">
        <v>0</v>
      </c>
      <c r="I28" s="188" t="s">
        <v>385</v>
      </c>
      <c r="J28" s="188"/>
      <c r="K28" s="188"/>
      <c r="L28" s="188"/>
      <c r="M28" s="192">
        <v>4</v>
      </c>
      <c r="N28" s="192">
        <v>11</v>
      </c>
    </row>
    <row r="29" spans="1:14">
      <c r="A29" s="188">
        <v>3</v>
      </c>
      <c r="B29" s="188">
        <v>17</v>
      </c>
      <c r="C29" s="188">
        <v>2</v>
      </c>
      <c r="D29" s="188">
        <v>14</v>
      </c>
      <c r="E29" s="188">
        <v>0</v>
      </c>
      <c r="F29" s="188">
        <v>0</v>
      </c>
      <c r="G29" s="188" t="s">
        <v>385</v>
      </c>
      <c r="H29" s="188"/>
      <c r="I29" s="188"/>
      <c r="J29" s="188"/>
      <c r="K29" s="188"/>
      <c r="L29" s="188"/>
      <c r="M29" s="192">
        <v>36</v>
      </c>
      <c r="N29" s="192">
        <v>9</v>
      </c>
    </row>
    <row r="30" spans="1:14">
      <c r="A30" s="188">
        <v>12</v>
      </c>
      <c r="B30" s="188">
        <v>19</v>
      </c>
      <c r="C30" s="188">
        <v>14</v>
      </c>
      <c r="D30" s="188">
        <v>0</v>
      </c>
      <c r="E30" s="188">
        <v>0</v>
      </c>
      <c r="F30" s="188">
        <v>0</v>
      </c>
      <c r="G30" s="188">
        <v>0</v>
      </c>
      <c r="H30" s="188">
        <v>0</v>
      </c>
      <c r="I30" s="188" t="s">
        <v>385</v>
      </c>
      <c r="J30" s="188"/>
      <c r="K30" s="188"/>
      <c r="L30" s="188"/>
      <c r="M30" s="192">
        <v>45</v>
      </c>
      <c r="N30" s="192">
        <v>11</v>
      </c>
    </row>
    <row r="31" spans="1:14">
      <c r="A31" s="188">
        <v>4</v>
      </c>
      <c r="B31" s="188">
        <v>7</v>
      </c>
      <c r="C31" s="188"/>
      <c r="D31" s="188"/>
      <c r="E31" s="188"/>
      <c r="F31" s="188"/>
      <c r="G31" s="188"/>
      <c r="H31" s="188"/>
      <c r="I31" s="188"/>
      <c r="J31" s="188"/>
      <c r="K31" s="188"/>
      <c r="L31" s="188"/>
      <c r="M31" s="192">
        <v>11</v>
      </c>
      <c r="N31" s="192">
        <v>5</v>
      </c>
    </row>
    <row r="32" spans="1:14">
      <c r="A32" s="188">
        <v>3</v>
      </c>
      <c r="B32" s="188">
        <v>11</v>
      </c>
      <c r="C32" s="188">
        <v>0</v>
      </c>
      <c r="D32" s="188">
        <v>0</v>
      </c>
      <c r="E32" s="188">
        <v>0</v>
      </c>
      <c r="F32" s="188">
        <v>0</v>
      </c>
      <c r="G32" s="188">
        <v>0</v>
      </c>
      <c r="H32" s="188">
        <v>0</v>
      </c>
      <c r="I32" s="188">
        <v>0</v>
      </c>
      <c r="J32" s="188" t="s">
        <v>385</v>
      </c>
      <c r="K32" s="188"/>
      <c r="L32" s="188"/>
      <c r="M32" s="192">
        <v>14</v>
      </c>
      <c r="N32" s="192">
        <v>12</v>
      </c>
    </row>
    <row r="33" spans="1:15">
      <c r="A33" s="188">
        <v>21</v>
      </c>
      <c r="B33" s="188">
        <v>63</v>
      </c>
      <c r="C33" s="188">
        <v>5</v>
      </c>
      <c r="D33" s="188">
        <v>0</v>
      </c>
      <c r="E33" s="188">
        <v>0</v>
      </c>
      <c r="F33" s="188">
        <v>0</v>
      </c>
      <c r="G33" s="188">
        <v>0</v>
      </c>
      <c r="H33" s="188">
        <v>0</v>
      </c>
      <c r="I33" s="188" t="s">
        <v>385</v>
      </c>
      <c r="J33" s="188"/>
      <c r="K33" s="188"/>
      <c r="L33" s="188"/>
      <c r="M33" s="192">
        <v>89</v>
      </c>
      <c r="N33" s="192">
        <v>11</v>
      </c>
      <c r="O33" s="188"/>
    </row>
    <row r="34" spans="1:15">
      <c r="A34" s="188">
        <v>17</v>
      </c>
      <c r="B34" s="188">
        <v>5</v>
      </c>
      <c r="C34" s="188">
        <v>9</v>
      </c>
      <c r="D34" s="188">
        <v>0</v>
      </c>
      <c r="E34" s="188">
        <v>0</v>
      </c>
      <c r="F34" s="188">
        <v>0</v>
      </c>
      <c r="G34" s="188">
        <v>0</v>
      </c>
      <c r="H34" s="188">
        <v>0</v>
      </c>
      <c r="I34" s="188">
        <v>0</v>
      </c>
      <c r="J34" s="188">
        <v>0</v>
      </c>
      <c r="K34" s="188" t="s">
        <v>385</v>
      </c>
      <c r="L34" s="188"/>
      <c r="M34" s="192">
        <v>31</v>
      </c>
      <c r="N34" s="192">
        <v>13</v>
      </c>
      <c r="O34" s="188"/>
    </row>
    <row r="35" spans="1:15">
      <c r="A35" s="188">
        <v>9</v>
      </c>
      <c r="B35" s="188">
        <v>5</v>
      </c>
      <c r="C35" s="188">
        <v>13</v>
      </c>
      <c r="D35" s="188">
        <v>10</v>
      </c>
      <c r="E35" s="188">
        <v>0</v>
      </c>
      <c r="F35" s="188">
        <v>0</v>
      </c>
      <c r="G35" s="188" t="s">
        <v>385</v>
      </c>
      <c r="H35" s="188"/>
      <c r="I35" s="188"/>
      <c r="J35" s="188"/>
      <c r="K35" s="188"/>
      <c r="L35" s="188"/>
      <c r="M35" s="192">
        <v>37</v>
      </c>
      <c r="N35" s="192">
        <v>9</v>
      </c>
      <c r="O35" s="188"/>
    </row>
    <row r="36" spans="1:15">
      <c r="A36" s="189">
        <v>13</v>
      </c>
      <c r="B36" s="189">
        <v>3</v>
      </c>
      <c r="C36" s="189"/>
      <c r="D36" s="189"/>
      <c r="E36" s="189"/>
      <c r="F36" s="189"/>
      <c r="G36" s="189"/>
      <c r="H36" s="189"/>
      <c r="I36" s="189"/>
      <c r="J36" s="189"/>
      <c r="K36" s="189"/>
      <c r="L36" s="188"/>
      <c r="M36" s="192">
        <v>16</v>
      </c>
      <c r="N36" s="192">
        <v>5</v>
      </c>
      <c r="O36" s="188"/>
    </row>
    <row r="37" spans="1:15">
      <c r="A37" s="192">
        <v>341</v>
      </c>
      <c r="B37" s="192">
        <v>414</v>
      </c>
      <c r="C37" s="192">
        <v>200</v>
      </c>
      <c r="D37" s="192">
        <v>71</v>
      </c>
      <c r="E37" s="192">
        <v>27</v>
      </c>
      <c r="F37" s="188"/>
      <c r="G37" s="188"/>
      <c r="H37" s="188"/>
      <c r="I37" s="188"/>
      <c r="J37" s="188"/>
      <c r="K37" s="188"/>
      <c r="L37" s="188" t="s">
        <v>386</v>
      </c>
      <c r="M37" s="188">
        <v>43.416666666666664</v>
      </c>
      <c r="N37" s="188"/>
      <c r="O37" s="188"/>
    </row>
    <row r="38" spans="1:15">
      <c r="A38" s="192">
        <v>14.826086956521738</v>
      </c>
      <c r="B38" s="192">
        <v>18</v>
      </c>
      <c r="C38" s="192">
        <v>10</v>
      </c>
      <c r="D38" s="192">
        <v>3.9444444444444446</v>
      </c>
      <c r="E38" s="192">
        <v>1.588235294117647</v>
      </c>
      <c r="F38" s="188"/>
      <c r="G38" s="188"/>
      <c r="H38" s="188"/>
      <c r="I38" s="188"/>
      <c r="J38" s="188"/>
      <c r="K38" s="188"/>
      <c r="L38" s="188" t="s">
        <v>387</v>
      </c>
      <c r="M38" s="188">
        <v>30.713142161772954</v>
      </c>
      <c r="N38" s="188"/>
      <c r="O38" s="188"/>
    </row>
    <row r="39" spans="1:15">
      <c r="A39" s="192">
        <v>9.3202872071191241</v>
      </c>
      <c r="B39" s="192">
        <v>17.661675532312771</v>
      </c>
      <c r="C39" s="192">
        <v>8.5417740992082418</v>
      </c>
      <c r="D39" s="192">
        <v>7.4895638892703218</v>
      </c>
      <c r="E39" s="192">
        <v>5.8836763217246686</v>
      </c>
      <c r="F39" s="188"/>
      <c r="G39" s="188"/>
      <c r="H39" s="188"/>
      <c r="I39" s="188"/>
      <c r="J39" s="188"/>
      <c r="K39" s="188"/>
      <c r="L39" s="188"/>
      <c r="M39" s="188"/>
      <c r="N39" s="188"/>
      <c r="O39" s="188"/>
    </row>
    <row r="40" spans="1:15">
      <c r="A40" s="188"/>
      <c r="B40" s="188"/>
      <c r="C40" s="188"/>
      <c r="D40" s="188"/>
      <c r="E40" s="188"/>
      <c r="F40" s="188"/>
      <c r="G40" s="188"/>
      <c r="H40" s="188"/>
      <c r="I40" s="188"/>
      <c r="J40" s="188"/>
      <c r="K40" s="188"/>
    </row>
    <row r="41" spans="1:15">
      <c r="A41" s="188"/>
      <c r="B41" s="188"/>
      <c r="C41" s="188"/>
      <c r="D41" s="188"/>
      <c r="E41" s="188"/>
      <c r="F41" s="188"/>
      <c r="G41" s="188"/>
      <c r="H41" s="188"/>
      <c r="I41" s="188"/>
      <c r="J41" s="188"/>
      <c r="K41" s="188"/>
    </row>
    <row r="42" spans="1:15">
      <c r="A42" s="188"/>
      <c r="B42" s="188"/>
      <c r="C42" s="188"/>
      <c r="D42" s="188"/>
      <c r="E42" s="188"/>
      <c r="F42" s="188"/>
      <c r="G42" s="188"/>
      <c r="H42" s="188"/>
      <c r="I42" s="188"/>
      <c r="J42" s="188"/>
      <c r="K42" s="188"/>
      <c r="M42" s="188">
        <v>1</v>
      </c>
      <c r="N42" s="188" t="s">
        <v>386</v>
      </c>
      <c r="O42" s="188" t="s">
        <v>36</v>
      </c>
    </row>
    <row r="43" spans="1:15">
      <c r="A43" s="188"/>
      <c r="B43" s="188"/>
      <c r="C43" s="188"/>
      <c r="D43" s="188"/>
      <c r="E43" s="188"/>
      <c r="F43" s="188"/>
      <c r="G43" s="188"/>
      <c r="H43" s="188"/>
      <c r="I43" s="188"/>
      <c r="J43" s="188"/>
      <c r="K43" s="188"/>
      <c r="M43" s="188">
        <v>2</v>
      </c>
      <c r="N43" s="188">
        <v>14.826086956521738</v>
      </c>
      <c r="O43" s="188">
        <v>9.3202872071191241</v>
      </c>
    </row>
    <row r="44" spans="1:15">
      <c r="A44" s="188"/>
      <c r="B44" s="188"/>
      <c r="C44" s="188"/>
      <c r="D44" s="188"/>
      <c r="E44" s="188"/>
      <c r="F44" s="188"/>
      <c r="G44" s="188"/>
      <c r="H44" s="188"/>
      <c r="I44" s="188"/>
      <c r="J44" s="188"/>
      <c r="K44" s="188"/>
      <c r="M44" s="188">
        <v>3</v>
      </c>
      <c r="N44" s="188">
        <v>18</v>
      </c>
      <c r="O44" s="188">
        <v>17.661675532312771</v>
      </c>
    </row>
    <row r="45" spans="1:15">
      <c r="A45" s="188"/>
      <c r="B45" s="188"/>
      <c r="C45" s="188"/>
      <c r="D45" s="188"/>
      <c r="E45" s="188"/>
      <c r="F45" s="188"/>
      <c r="G45" s="188"/>
      <c r="H45" s="188"/>
      <c r="I45" s="188"/>
      <c r="J45" s="188"/>
      <c r="K45" s="188"/>
      <c r="M45" s="188">
        <v>4</v>
      </c>
      <c r="N45" s="188">
        <v>10</v>
      </c>
      <c r="O45" s="188">
        <v>8.5417740992082418</v>
      </c>
    </row>
    <row r="46" spans="1:15">
      <c r="M46" s="188">
        <v>5</v>
      </c>
      <c r="N46" s="188">
        <v>3.9444444444444446</v>
      </c>
      <c r="O46" s="188">
        <v>7.4895638892703218</v>
      </c>
    </row>
    <row r="47" spans="1:15">
      <c r="M47" s="188">
        <v>6</v>
      </c>
      <c r="N47" s="188">
        <v>1.588235294117647</v>
      </c>
      <c r="O47" s="188">
        <v>5.8836763217246686</v>
      </c>
    </row>
    <row r="48" spans="1:15">
      <c r="M48" s="197">
        <v>7</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dimension ref="A1:V131"/>
  <sheetViews>
    <sheetView topLeftCell="A8" zoomScale="70" zoomScaleNormal="70" workbookViewId="0">
      <selection activeCell="AH26" sqref="AH26"/>
    </sheetView>
  </sheetViews>
  <sheetFormatPr defaultRowHeight="15"/>
  <sheetData>
    <row r="1" spans="1:17">
      <c r="A1" s="100" t="s">
        <v>114</v>
      </c>
      <c r="B1" s="100"/>
      <c r="C1" s="100"/>
      <c r="D1" s="100"/>
      <c r="E1" s="100"/>
      <c r="F1" s="100"/>
      <c r="G1" s="100"/>
      <c r="H1" s="100"/>
      <c r="I1" s="100"/>
      <c r="J1" s="100"/>
      <c r="K1" s="100"/>
      <c r="L1" s="100"/>
      <c r="M1" s="100"/>
    </row>
    <row r="2" spans="1:17">
      <c r="A2" s="100" t="s">
        <v>115</v>
      </c>
      <c r="B2" s="100"/>
      <c r="C2" s="100"/>
      <c r="D2" s="100"/>
      <c r="E2" s="100"/>
      <c r="F2" s="100"/>
      <c r="G2" s="100"/>
      <c r="H2" s="100"/>
      <c r="I2" s="100"/>
      <c r="J2" s="100"/>
      <c r="K2" s="100"/>
      <c r="L2" s="100"/>
      <c r="M2" s="100"/>
    </row>
    <row r="3" spans="1:17">
      <c r="A3" s="100"/>
      <c r="B3" s="100"/>
      <c r="C3" s="100"/>
      <c r="D3" s="100"/>
      <c r="E3" s="100"/>
      <c r="F3" s="100"/>
      <c r="G3" s="100"/>
      <c r="H3" s="100"/>
      <c r="I3" s="100"/>
      <c r="J3" s="100"/>
      <c r="K3" s="100"/>
      <c r="L3" s="100"/>
      <c r="M3" s="100"/>
    </row>
    <row r="4" spans="1:17">
      <c r="A4" s="100"/>
      <c r="B4" s="100"/>
      <c r="C4" s="100"/>
      <c r="D4" s="100"/>
      <c r="E4" s="100"/>
      <c r="F4" s="100"/>
      <c r="G4" s="100"/>
      <c r="H4" s="100"/>
      <c r="I4" s="100"/>
      <c r="J4" s="100"/>
      <c r="K4" s="100"/>
      <c r="L4" s="100"/>
      <c r="M4" s="100"/>
    </row>
    <row r="5" spans="1:17">
      <c r="A5" s="100" t="s">
        <v>116</v>
      </c>
      <c r="B5" s="100" t="s">
        <v>117</v>
      </c>
      <c r="C5" s="100" t="s">
        <v>5</v>
      </c>
      <c r="D5" s="100"/>
      <c r="E5" s="100"/>
      <c r="F5" s="100"/>
      <c r="G5" s="100" t="s">
        <v>116</v>
      </c>
      <c r="H5" s="100" t="s">
        <v>397</v>
      </c>
      <c r="I5" s="100" t="s">
        <v>117</v>
      </c>
      <c r="J5" s="100" t="s">
        <v>5</v>
      </c>
      <c r="K5" s="100"/>
      <c r="L5" s="100"/>
      <c r="M5" s="100"/>
    </row>
    <row r="6" spans="1:17">
      <c r="A6" s="100">
        <v>0</v>
      </c>
      <c r="B6" s="100">
        <v>0.99</v>
      </c>
      <c r="C6" s="100">
        <v>0.99</v>
      </c>
      <c r="D6" s="100"/>
      <c r="E6" s="100"/>
      <c r="F6" s="100"/>
      <c r="G6" s="100">
        <v>0</v>
      </c>
      <c r="H6" s="100">
        <f>G6/60</f>
        <v>0</v>
      </c>
      <c r="I6" s="100">
        <v>0.99</v>
      </c>
      <c r="J6" s="100">
        <v>0.99</v>
      </c>
      <c r="K6" s="100"/>
      <c r="L6" s="100"/>
      <c r="M6" s="100"/>
    </row>
    <row r="7" spans="1:17">
      <c r="A7" s="100">
        <v>120</v>
      </c>
      <c r="B7" s="100">
        <v>0.5</v>
      </c>
      <c r="C7" s="100">
        <v>0.99</v>
      </c>
      <c r="D7" s="100"/>
      <c r="E7" s="100"/>
      <c r="F7" s="100"/>
      <c r="G7" s="100">
        <v>120</v>
      </c>
      <c r="H7" s="100">
        <f t="shared" ref="H7:H17" si="0">G7/60</f>
        <v>2</v>
      </c>
      <c r="I7" s="100">
        <v>0.5</v>
      </c>
      <c r="J7" s="100">
        <v>0.99</v>
      </c>
      <c r="K7" s="100"/>
      <c r="L7" s="100"/>
      <c r="M7" s="100"/>
    </row>
    <row r="8" spans="1:17">
      <c r="A8" s="100">
        <v>150</v>
      </c>
      <c r="B8" s="100">
        <v>0.2</v>
      </c>
      <c r="C8" s="100">
        <v>0.9</v>
      </c>
      <c r="D8" s="100"/>
      <c r="E8" s="100"/>
      <c r="F8" s="100"/>
      <c r="G8" s="100">
        <v>150</v>
      </c>
      <c r="H8" s="100">
        <f t="shared" si="0"/>
        <v>2.5</v>
      </c>
      <c r="I8" s="100">
        <v>0.2</v>
      </c>
      <c r="J8" s="100">
        <v>0.9</v>
      </c>
      <c r="K8" s="100"/>
      <c r="L8" s="100"/>
      <c r="M8" s="100"/>
    </row>
    <row r="9" spans="1:17">
      <c r="A9" s="100">
        <v>190</v>
      </c>
      <c r="B9" s="100">
        <v>0.01</v>
      </c>
      <c r="C9" s="100">
        <v>0.9</v>
      </c>
      <c r="D9" s="100"/>
      <c r="E9" s="100"/>
      <c r="F9" s="100"/>
      <c r="G9" s="100">
        <v>190</v>
      </c>
      <c r="H9" s="100">
        <f t="shared" si="0"/>
        <v>3.1666666666666665</v>
      </c>
      <c r="I9" s="100">
        <v>0.01</v>
      </c>
      <c r="J9" s="100">
        <v>0.9</v>
      </c>
      <c r="K9" s="100"/>
      <c r="L9" s="100"/>
      <c r="M9" s="100"/>
    </row>
    <row r="10" spans="1:17">
      <c r="A10" s="100">
        <v>240</v>
      </c>
      <c r="B10" s="100">
        <v>0</v>
      </c>
      <c r="C10" s="100">
        <v>0.9</v>
      </c>
      <c r="D10" s="100"/>
      <c r="E10" s="100"/>
      <c r="F10" s="100"/>
      <c r="G10" s="100">
        <v>240</v>
      </c>
      <c r="H10" s="100">
        <f t="shared" si="0"/>
        <v>4</v>
      </c>
      <c r="I10" s="100">
        <v>0</v>
      </c>
      <c r="J10" s="100">
        <v>0.9</v>
      </c>
      <c r="K10" s="100"/>
      <c r="L10" s="100"/>
      <c r="M10" s="100"/>
      <c r="Q10" s="100" t="s">
        <v>118</v>
      </c>
    </row>
    <row r="11" spans="1:17">
      <c r="A11" s="100">
        <v>270</v>
      </c>
      <c r="B11" s="100">
        <v>0</v>
      </c>
      <c r="C11" s="100">
        <v>0.9</v>
      </c>
      <c r="D11" s="100"/>
      <c r="E11" s="100"/>
      <c r="F11" s="100"/>
      <c r="G11" s="100">
        <v>270</v>
      </c>
      <c r="H11" s="100">
        <f t="shared" si="0"/>
        <v>4.5</v>
      </c>
      <c r="I11" s="100">
        <v>0</v>
      </c>
      <c r="J11" s="100">
        <v>0.9</v>
      </c>
      <c r="K11" s="100"/>
      <c r="L11" s="100"/>
      <c r="M11" s="100"/>
    </row>
    <row r="12" spans="1:17">
      <c r="A12" s="100">
        <v>300</v>
      </c>
      <c r="B12" s="100">
        <v>0</v>
      </c>
      <c r="C12" s="100">
        <v>0.9</v>
      </c>
      <c r="D12" s="100"/>
      <c r="E12" s="100"/>
      <c r="F12" s="100"/>
      <c r="G12" s="100">
        <v>300</v>
      </c>
      <c r="H12" s="100">
        <f t="shared" si="0"/>
        <v>5</v>
      </c>
      <c r="I12" s="100">
        <v>0</v>
      </c>
      <c r="J12" s="100">
        <v>0.9</v>
      </c>
      <c r="K12" s="100"/>
      <c r="L12" s="100"/>
      <c r="M12" s="100"/>
    </row>
    <row r="13" spans="1:17">
      <c r="A13" s="100">
        <v>360</v>
      </c>
      <c r="B13" s="100">
        <v>0</v>
      </c>
      <c r="C13" s="100">
        <v>0.9</v>
      </c>
      <c r="D13" s="100"/>
      <c r="E13" s="100"/>
      <c r="F13" s="100"/>
      <c r="G13" s="100">
        <v>360</v>
      </c>
      <c r="H13" s="100">
        <f t="shared" si="0"/>
        <v>6</v>
      </c>
      <c r="I13" s="100">
        <v>0</v>
      </c>
      <c r="J13" s="100">
        <v>0.9</v>
      </c>
      <c r="K13" s="100"/>
      <c r="L13" s="100"/>
      <c r="M13" s="100"/>
    </row>
    <row r="14" spans="1:17">
      <c r="A14" s="100">
        <v>570</v>
      </c>
      <c r="B14" s="100">
        <v>0</v>
      </c>
      <c r="C14" s="100">
        <v>0.7</v>
      </c>
      <c r="D14" s="100"/>
      <c r="E14" s="100"/>
      <c r="F14" s="100"/>
      <c r="G14" s="100">
        <v>570</v>
      </c>
      <c r="H14" s="100">
        <f t="shared" si="0"/>
        <v>9.5</v>
      </c>
      <c r="I14" s="100">
        <v>0</v>
      </c>
      <c r="J14" s="100">
        <v>0.7</v>
      </c>
      <c r="K14" s="100"/>
      <c r="L14" s="100"/>
      <c r="M14" s="100"/>
    </row>
    <row r="15" spans="1:17">
      <c r="A15" s="100">
        <v>1380</v>
      </c>
      <c r="B15" s="100">
        <v>0</v>
      </c>
      <c r="C15" s="100">
        <v>0.5</v>
      </c>
      <c r="D15" s="100"/>
      <c r="E15" s="100"/>
      <c r="F15" s="100"/>
      <c r="G15" s="100">
        <v>1380</v>
      </c>
      <c r="H15" s="100">
        <f t="shared" si="0"/>
        <v>23</v>
      </c>
      <c r="I15" s="100">
        <v>0</v>
      </c>
      <c r="J15" s="100">
        <v>0.5</v>
      </c>
      <c r="K15" s="100"/>
      <c r="L15" s="100"/>
      <c r="M15" s="100"/>
    </row>
    <row r="16" spans="1:17">
      <c r="A16" s="100">
        <v>1830</v>
      </c>
      <c r="B16" s="100">
        <v>0</v>
      </c>
      <c r="C16" s="100">
        <v>0.1</v>
      </c>
      <c r="D16" s="100"/>
      <c r="E16" s="100"/>
      <c r="F16" s="100"/>
      <c r="G16" s="100">
        <v>1830</v>
      </c>
      <c r="H16" s="100">
        <f t="shared" si="0"/>
        <v>30.5</v>
      </c>
      <c r="I16" s="100">
        <v>0</v>
      </c>
      <c r="J16" s="100">
        <v>0.1</v>
      </c>
      <c r="K16" s="100"/>
      <c r="L16" s="100"/>
      <c r="M16" s="100"/>
    </row>
    <row r="17" spans="1:13">
      <c r="A17" s="100">
        <v>2970</v>
      </c>
      <c r="B17" s="100">
        <v>0</v>
      </c>
      <c r="C17" s="100">
        <v>0</v>
      </c>
      <c r="D17" s="100"/>
      <c r="E17" s="100"/>
      <c r="F17" s="100"/>
      <c r="G17" s="100">
        <v>2970</v>
      </c>
      <c r="H17" s="100">
        <f t="shared" si="0"/>
        <v>49.5</v>
      </c>
      <c r="I17" s="100">
        <v>0</v>
      </c>
      <c r="J17" s="100">
        <v>0</v>
      </c>
      <c r="K17" s="100"/>
      <c r="L17" s="100"/>
      <c r="M17" s="100"/>
    </row>
    <row r="18" spans="1:13">
      <c r="A18" s="100"/>
      <c r="B18" s="100"/>
      <c r="C18" s="100"/>
      <c r="D18" s="100"/>
      <c r="E18" s="100"/>
      <c r="F18" s="100"/>
      <c r="G18" s="100"/>
      <c r="H18" s="100"/>
      <c r="I18" s="100"/>
      <c r="J18" s="100"/>
      <c r="K18" s="100"/>
      <c r="L18" s="100"/>
      <c r="M18" s="100"/>
    </row>
    <row r="19" spans="1:13">
      <c r="A19" s="100"/>
      <c r="B19" s="100"/>
      <c r="C19" s="100"/>
      <c r="D19" s="100"/>
      <c r="E19" s="100"/>
      <c r="F19" s="100"/>
      <c r="G19" s="100"/>
      <c r="H19" s="100"/>
      <c r="I19" s="100"/>
      <c r="J19" s="100"/>
      <c r="K19" s="100"/>
      <c r="L19" s="100"/>
      <c r="M19" s="100"/>
    </row>
    <row r="20" spans="1:13">
      <c r="A20" s="100"/>
      <c r="B20" s="100"/>
      <c r="C20" s="100"/>
      <c r="D20" s="100"/>
      <c r="E20" s="100"/>
      <c r="F20" s="100"/>
      <c r="G20" s="100"/>
      <c r="H20" s="100"/>
      <c r="I20" s="100"/>
      <c r="J20" s="100"/>
      <c r="K20" s="100"/>
      <c r="L20" s="100"/>
      <c r="M20" s="100"/>
    </row>
    <row r="21" spans="1:13">
      <c r="A21" s="100"/>
      <c r="B21" s="100"/>
      <c r="C21" s="100"/>
      <c r="D21" s="100"/>
      <c r="E21" s="100"/>
      <c r="F21" s="100"/>
      <c r="G21" s="100"/>
      <c r="H21" s="100"/>
      <c r="I21" s="100"/>
      <c r="J21" s="100"/>
      <c r="K21" s="100"/>
      <c r="L21" s="100"/>
      <c r="M21" s="100"/>
    </row>
    <row r="22" spans="1:13">
      <c r="A22" s="100"/>
      <c r="B22" s="100"/>
      <c r="C22" s="100"/>
      <c r="D22" s="100"/>
      <c r="E22" s="100"/>
      <c r="F22" s="100"/>
      <c r="G22" s="100"/>
      <c r="H22" s="100"/>
      <c r="I22" s="100"/>
      <c r="J22" s="100"/>
      <c r="K22" s="100"/>
      <c r="L22" s="100"/>
      <c r="M22" s="100"/>
    </row>
    <row r="23" spans="1:13">
      <c r="A23" s="100"/>
      <c r="B23" s="100"/>
      <c r="C23" s="100"/>
      <c r="D23" s="100"/>
      <c r="E23" s="100"/>
      <c r="F23" s="100"/>
      <c r="G23" s="100"/>
      <c r="H23" s="100"/>
      <c r="I23" s="100"/>
      <c r="J23" s="100"/>
      <c r="K23" s="100"/>
      <c r="L23" s="100"/>
      <c r="M23" s="100"/>
    </row>
    <row r="24" spans="1:13">
      <c r="A24" s="100"/>
      <c r="B24" s="100"/>
      <c r="C24" s="100"/>
      <c r="D24" s="100"/>
      <c r="E24" s="100"/>
      <c r="F24" s="100"/>
      <c r="G24" s="100"/>
      <c r="H24" s="100"/>
      <c r="I24" s="100"/>
      <c r="J24" s="100"/>
      <c r="K24" s="100"/>
      <c r="L24" s="100"/>
      <c r="M24" s="100"/>
    </row>
    <row r="25" spans="1:13">
      <c r="A25" s="100"/>
      <c r="B25" s="100"/>
      <c r="C25" s="100"/>
      <c r="D25" s="100"/>
      <c r="E25" s="100"/>
      <c r="F25" s="100"/>
      <c r="G25" s="100"/>
      <c r="H25" s="100"/>
      <c r="I25" s="100"/>
      <c r="J25" s="100"/>
      <c r="K25" s="100"/>
      <c r="L25" s="100"/>
      <c r="M25" s="100"/>
    </row>
    <row r="26" spans="1:13">
      <c r="A26" s="100"/>
      <c r="B26" s="100"/>
      <c r="C26" s="100"/>
      <c r="D26" s="100"/>
      <c r="E26" s="100"/>
      <c r="F26" s="100"/>
      <c r="G26" s="100"/>
      <c r="H26" s="100"/>
      <c r="I26" s="100"/>
      <c r="J26" s="100"/>
      <c r="K26" s="100"/>
      <c r="L26" s="100"/>
      <c r="M26" s="100"/>
    </row>
    <row r="27" spans="1:13">
      <c r="A27" s="100"/>
      <c r="B27" s="100"/>
      <c r="C27" s="100"/>
      <c r="D27" s="100"/>
      <c r="E27" s="100"/>
      <c r="F27" s="100"/>
      <c r="G27" s="100"/>
      <c r="H27" s="100"/>
      <c r="I27" s="100"/>
      <c r="J27" s="100"/>
      <c r="K27" s="100"/>
      <c r="L27" s="100"/>
      <c r="M27" s="100"/>
    </row>
    <row r="28" spans="1:13">
      <c r="A28" s="100"/>
      <c r="B28" s="100"/>
      <c r="C28" s="100"/>
      <c r="D28" s="100"/>
      <c r="E28" s="100"/>
      <c r="F28" s="100"/>
      <c r="G28" s="100"/>
      <c r="H28" s="100"/>
      <c r="I28" s="100"/>
      <c r="J28" s="100"/>
      <c r="K28" s="100"/>
      <c r="L28" s="100"/>
      <c r="M28" s="100"/>
    </row>
    <row r="29" spans="1:13">
      <c r="A29" s="100"/>
      <c r="B29" s="100"/>
      <c r="C29" s="100"/>
      <c r="D29" s="100"/>
      <c r="E29" s="100"/>
      <c r="F29" s="100"/>
      <c r="G29" s="100"/>
      <c r="H29" s="100"/>
      <c r="I29" s="100"/>
      <c r="J29" s="100"/>
      <c r="K29" s="100"/>
      <c r="L29" s="100"/>
      <c r="M29" s="100"/>
    </row>
    <row r="30" spans="1:13">
      <c r="A30" s="100"/>
      <c r="B30" s="100"/>
      <c r="C30" s="100"/>
      <c r="D30" s="100"/>
      <c r="E30" s="100"/>
      <c r="F30" s="100"/>
      <c r="G30" s="100"/>
      <c r="H30" s="100"/>
      <c r="I30" s="100"/>
      <c r="J30" s="100"/>
      <c r="K30" s="100"/>
      <c r="L30" s="100"/>
      <c r="M30" s="100"/>
    </row>
    <row r="31" spans="1:13">
      <c r="A31" s="100"/>
      <c r="B31" s="100"/>
      <c r="C31" s="100"/>
      <c r="D31" s="100"/>
      <c r="E31" s="100"/>
      <c r="F31" s="100"/>
      <c r="G31" s="100"/>
      <c r="H31" s="100"/>
      <c r="I31" s="100"/>
      <c r="J31" s="100"/>
      <c r="K31" s="100"/>
      <c r="L31" s="100"/>
      <c r="M31" s="100"/>
    </row>
    <row r="32" spans="1:13">
      <c r="A32" s="100"/>
      <c r="B32" s="100"/>
      <c r="C32" s="100"/>
      <c r="D32" s="100"/>
      <c r="E32" s="100"/>
      <c r="F32" s="100"/>
      <c r="G32" s="100"/>
      <c r="H32" s="100"/>
      <c r="I32" s="100"/>
      <c r="J32" s="100"/>
      <c r="K32" s="100"/>
      <c r="L32" s="100"/>
      <c r="M32" s="100"/>
    </row>
    <row r="33" spans="1:22">
      <c r="A33" s="100"/>
      <c r="B33" s="100"/>
      <c r="C33" s="100"/>
      <c r="D33" s="100"/>
      <c r="E33" s="100"/>
      <c r="F33" s="100"/>
      <c r="G33" s="100"/>
      <c r="H33" s="100"/>
      <c r="I33" s="100"/>
      <c r="J33" s="100"/>
      <c r="K33" s="100"/>
      <c r="L33" s="100"/>
      <c r="M33" s="100"/>
    </row>
    <row r="37" spans="1:22">
      <c r="A37" s="183" t="s">
        <v>119</v>
      </c>
      <c r="B37" s="183"/>
      <c r="C37" s="183"/>
      <c r="D37" s="183"/>
      <c r="E37" s="183"/>
      <c r="F37" s="184"/>
      <c r="G37" s="184"/>
      <c r="H37" s="184"/>
      <c r="I37" s="184"/>
      <c r="J37" s="184"/>
      <c r="K37" s="184"/>
      <c r="L37" s="184"/>
      <c r="M37" s="184"/>
      <c r="N37" s="184"/>
      <c r="O37" s="184"/>
      <c r="P37" s="184"/>
      <c r="Q37" s="184"/>
      <c r="R37" s="184"/>
      <c r="S37" s="184"/>
      <c r="T37" s="184"/>
    </row>
    <row r="38" spans="1:22">
      <c r="A38" s="184" t="s">
        <v>120</v>
      </c>
      <c r="B38" s="184"/>
      <c r="C38" s="184"/>
      <c r="D38" s="184"/>
      <c r="E38" s="184"/>
      <c r="F38" s="184"/>
      <c r="G38" s="184"/>
      <c r="H38" s="184"/>
      <c r="I38" s="184"/>
      <c r="J38" s="184"/>
      <c r="K38" s="184"/>
      <c r="L38" s="184"/>
      <c r="M38" s="184"/>
      <c r="N38" s="184"/>
      <c r="O38" s="184"/>
      <c r="P38" s="184"/>
      <c r="Q38" s="184"/>
      <c r="R38" s="184"/>
      <c r="S38" s="184"/>
      <c r="T38" s="184"/>
      <c r="U38" s="13"/>
      <c r="V38" s="13"/>
    </row>
    <row r="39" spans="1:22">
      <c r="A39" s="184"/>
      <c r="B39" s="184"/>
      <c r="C39" s="184"/>
      <c r="D39" s="184"/>
      <c r="E39" s="184"/>
      <c r="F39" s="184"/>
      <c r="G39" s="184"/>
      <c r="H39" s="184"/>
      <c r="I39" s="184"/>
      <c r="J39" s="184"/>
      <c r="K39" s="184"/>
      <c r="L39" s="184"/>
      <c r="M39" s="184"/>
      <c r="N39" s="184"/>
      <c r="O39" s="184"/>
      <c r="P39" s="184"/>
      <c r="Q39" s="184"/>
      <c r="R39" s="184"/>
      <c r="S39" s="184"/>
      <c r="T39" s="184"/>
      <c r="U39" s="13"/>
      <c r="V39" s="13"/>
    </row>
    <row r="40" spans="1:22">
      <c r="A40" s="103" t="s">
        <v>121</v>
      </c>
      <c r="B40" s="103"/>
      <c r="C40" s="103"/>
      <c r="D40" s="103"/>
      <c r="E40" s="103"/>
      <c r="F40" s="103"/>
      <c r="G40" s="103"/>
      <c r="H40" s="103"/>
      <c r="I40" s="103"/>
      <c r="J40" s="103"/>
      <c r="K40" s="103"/>
      <c r="L40" s="103"/>
      <c r="M40" s="103"/>
      <c r="N40" s="103"/>
      <c r="O40" s="103"/>
      <c r="P40" s="103"/>
      <c r="Q40" s="103"/>
      <c r="R40" s="103"/>
      <c r="S40" s="103"/>
      <c r="T40" s="185"/>
      <c r="U40" s="13"/>
      <c r="V40" s="13"/>
    </row>
    <row r="41" spans="1:22">
      <c r="A41" s="103" t="s">
        <v>122</v>
      </c>
      <c r="B41" s="103"/>
      <c r="C41" s="103"/>
      <c r="D41" s="103"/>
      <c r="E41" s="103"/>
      <c r="F41" s="103"/>
      <c r="G41" s="103"/>
      <c r="H41" s="103"/>
      <c r="I41" s="103"/>
      <c r="J41" s="103"/>
      <c r="K41" s="103"/>
      <c r="L41" s="103"/>
      <c r="M41" s="103"/>
      <c r="N41" s="103"/>
      <c r="O41" s="103"/>
      <c r="P41" s="103"/>
      <c r="Q41" s="103"/>
      <c r="R41" s="103"/>
      <c r="S41" s="103"/>
      <c r="T41" s="185"/>
      <c r="U41" s="13"/>
      <c r="V41" s="13"/>
    </row>
    <row r="42" spans="1:22">
      <c r="A42" s="103" t="s">
        <v>123</v>
      </c>
      <c r="B42" s="103"/>
      <c r="C42" s="103"/>
      <c r="D42" s="103"/>
      <c r="E42" s="103"/>
      <c r="F42" s="103"/>
      <c r="G42" s="103"/>
      <c r="H42" s="103"/>
      <c r="I42" s="103"/>
      <c r="J42" s="103"/>
      <c r="K42" s="103"/>
      <c r="L42" s="103"/>
      <c r="M42" s="103"/>
      <c r="N42" s="103"/>
      <c r="O42" s="103"/>
      <c r="P42" s="103"/>
      <c r="Q42" s="103"/>
      <c r="R42" s="103"/>
      <c r="S42" s="103"/>
      <c r="T42" s="185"/>
      <c r="U42" s="13"/>
      <c r="V42" s="13"/>
    </row>
    <row r="43" spans="1:22">
      <c r="A43" s="103"/>
      <c r="B43" s="103"/>
      <c r="C43" s="103"/>
      <c r="D43" s="103"/>
      <c r="E43" s="103"/>
      <c r="F43" s="103"/>
      <c r="G43" s="103"/>
      <c r="H43" s="103"/>
      <c r="I43" s="103"/>
      <c r="J43" s="103"/>
      <c r="K43" s="103"/>
      <c r="L43" s="103"/>
      <c r="M43" s="103"/>
      <c r="N43" s="103"/>
      <c r="O43" s="103"/>
      <c r="P43" s="103"/>
      <c r="Q43" s="103"/>
      <c r="R43" s="103"/>
      <c r="S43" s="103"/>
      <c r="T43" s="185"/>
      <c r="U43" s="13"/>
      <c r="V43" s="13"/>
    </row>
    <row r="44" spans="1:22">
      <c r="A44" s="103"/>
      <c r="B44" s="103"/>
      <c r="C44" s="103"/>
      <c r="D44" s="103"/>
      <c r="E44" s="103"/>
      <c r="F44" s="103"/>
      <c r="G44" s="103"/>
      <c r="H44" s="103"/>
      <c r="I44" s="103"/>
      <c r="J44" s="103"/>
      <c r="K44" s="103"/>
      <c r="L44" s="103"/>
      <c r="M44" s="103"/>
      <c r="N44" s="103"/>
      <c r="O44" s="103"/>
      <c r="P44" s="103"/>
      <c r="Q44" s="103"/>
      <c r="R44" s="103"/>
      <c r="S44" s="103"/>
      <c r="T44" s="185"/>
      <c r="U44" s="13"/>
      <c r="V44" s="13"/>
    </row>
    <row r="45" spans="1:22">
      <c r="A45" s="103" t="s">
        <v>350</v>
      </c>
      <c r="B45" s="103" t="s">
        <v>351</v>
      </c>
      <c r="C45" s="103" t="s">
        <v>219</v>
      </c>
      <c r="D45" s="103" t="s">
        <v>352</v>
      </c>
      <c r="E45" s="103" t="s">
        <v>353</v>
      </c>
      <c r="F45" s="103" t="s">
        <v>354</v>
      </c>
      <c r="G45" s="103" t="s">
        <v>355</v>
      </c>
      <c r="H45" s="103" t="s">
        <v>356</v>
      </c>
      <c r="I45" s="103" t="s">
        <v>357</v>
      </c>
      <c r="J45" s="103"/>
      <c r="K45" s="103"/>
      <c r="L45" s="103"/>
      <c r="M45" s="103"/>
      <c r="N45" s="103"/>
      <c r="O45" s="103"/>
      <c r="P45" s="103"/>
      <c r="Q45" s="103"/>
      <c r="R45" s="103"/>
      <c r="S45" s="103"/>
      <c r="T45" s="185"/>
      <c r="U45" s="13"/>
      <c r="V45" s="13"/>
    </row>
    <row r="46" spans="1:22">
      <c r="A46" s="103">
        <v>0</v>
      </c>
      <c r="B46" s="103">
        <v>1</v>
      </c>
      <c r="C46" s="103">
        <v>1</v>
      </c>
      <c r="D46" s="103">
        <v>1</v>
      </c>
      <c r="E46" s="103">
        <v>1</v>
      </c>
      <c r="F46" s="103">
        <v>5.0115094793729463E-2</v>
      </c>
      <c r="G46" s="103">
        <v>0.10301575072754317</v>
      </c>
      <c r="H46" s="103">
        <v>0</v>
      </c>
      <c r="I46" s="103">
        <v>0</v>
      </c>
      <c r="J46" s="103"/>
      <c r="K46" s="103"/>
      <c r="L46" s="103"/>
      <c r="M46" s="103"/>
      <c r="N46" s="103"/>
      <c r="O46" s="103"/>
      <c r="P46" s="103"/>
      <c r="Q46" s="103"/>
      <c r="R46" s="103"/>
      <c r="S46" s="103"/>
      <c r="T46" s="185"/>
      <c r="U46" s="13"/>
      <c r="V46" s="13"/>
    </row>
    <row r="47" spans="1:22">
      <c r="A47" s="103">
        <v>0.5</v>
      </c>
      <c r="B47" s="103">
        <v>0.93</v>
      </c>
      <c r="C47" s="103">
        <v>0.98</v>
      </c>
      <c r="D47" s="103">
        <v>1</v>
      </c>
      <c r="E47" s="103">
        <v>1</v>
      </c>
      <c r="F47" s="103">
        <v>8.1621780755787313E-2</v>
      </c>
      <c r="G47" s="103">
        <v>0</v>
      </c>
      <c r="H47" s="103">
        <v>0</v>
      </c>
      <c r="I47" s="103">
        <v>0</v>
      </c>
      <c r="J47" s="103"/>
      <c r="K47" s="103"/>
      <c r="L47" s="103"/>
      <c r="M47" s="103"/>
      <c r="N47" s="103"/>
      <c r="O47" s="103"/>
      <c r="P47" s="103"/>
      <c r="Q47" s="103"/>
      <c r="R47" s="103"/>
      <c r="S47" s="103"/>
      <c r="T47" s="185"/>
      <c r="U47" s="13"/>
      <c r="V47" s="13"/>
    </row>
    <row r="48" spans="1:22">
      <c r="A48" s="103">
        <v>1</v>
      </c>
      <c r="B48" s="103">
        <v>0.79400000000000004</v>
      </c>
      <c r="C48" s="103">
        <v>1</v>
      </c>
      <c r="D48" s="103">
        <v>1</v>
      </c>
      <c r="E48" s="103">
        <v>1</v>
      </c>
      <c r="F48" s="103">
        <v>3.6989869223480527E-2</v>
      </c>
      <c r="G48" s="103">
        <v>5.0102775031365079E-2</v>
      </c>
      <c r="H48" s="103">
        <v>0</v>
      </c>
      <c r="I48" s="103">
        <v>0</v>
      </c>
      <c r="J48" s="103"/>
      <c r="K48" s="103"/>
      <c r="L48" s="103"/>
      <c r="M48" s="103"/>
      <c r="N48" s="103"/>
      <c r="O48" s="103"/>
      <c r="P48" s="103"/>
      <c r="Q48" s="103"/>
      <c r="R48" s="103"/>
      <c r="S48" s="103"/>
      <c r="T48" s="185"/>
      <c r="U48" s="13"/>
      <c r="V48" s="13"/>
    </row>
    <row r="49" spans="1:22">
      <c r="A49" s="103">
        <v>5</v>
      </c>
      <c r="B49" s="103">
        <v>0.52</v>
      </c>
      <c r="C49" s="103">
        <v>0.94</v>
      </c>
      <c r="D49" s="103">
        <v>0.98888888888888893</v>
      </c>
      <c r="E49" s="103">
        <v>1</v>
      </c>
      <c r="F49" s="103">
        <v>0.18965300562161214</v>
      </c>
      <c r="G49" s="103">
        <v>0.1613389190786513</v>
      </c>
      <c r="H49" s="103">
        <v>0</v>
      </c>
      <c r="I49" s="103">
        <v>1.9245008972987521E-2</v>
      </c>
      <c r="J49" s="103"/>
      <c r="K49" s="103"/>
      <c r="L49" s="103"/>
      <c r="M49" s="103"/>
      <c r="N49" s="103"/>
      <c r="O49" s="103"/>
      <c r="P49" s="103"/>
      <c r="Q49" s="103"/>
      <c r="R49" s="103"/>
      <c r="S49" s="103"/>
      <c r="T49" s="185"/>
      <c r="U49" s="13"/>
      <c r="V49" s="13"/>
    </row>
    <row r="50" spans="1:22">
      <c r="A50" s="103">
        <v>10</v>
      </c>
      <c r="B50" s="103">
        <v>3.7999999999999999E-2</v>
      </c>
      <c r="C50" s="103">
        <v>0.9</v>
      </c>
      <c r="D50" s="103">
        <v>1</v>
      </c>
      <c r="E50" s="103">
        <v>0.96329365079365081</v>
      </c>
      <c r="F50" s="103">
        <v>5.4288298701917911E-2</v>
      </c>
      <c r="G50" s="103">
        <v>0</v>
      </c>
      <c r="H50" s="103">
        <v>3.264778307917042E-2</v>
      </c>
      <c r="I50" s="103">
        <v>0</v>
      </c>
      <c r="J50" s="103"/>
      <c r="K50" s="103"/>
      <c r="L50" s="103"/>
      <c r="M50" s="103"/>
      <c r="N50" s="103"/>
      <c r="O50" s="103"/>
      <c r="P50" s="103"/>
      <c r="Q50" s="103"/>
      <c r="R50" s="103"/>
      <c r="S50" s="103"/>
      <c r="T50" s="185"/>
      <c r="U50" s="13"/>
      <c r="V50" s="13"/>
    </row>
    <row r="51" spans="1:22">
      <c r="A51" s="103">
        <v>50</v>
      </c>
      <c r="B51" s="103">
        <v>0</v>
      </c>
      <c r="C51" s="103">
        <v>0.85</v>
      </c>
      <c r="D51" s="103">
        <v>1</v>
      </c>
      <c r="E51" s="103">
        <v>0.91825396825396821</v>
      </c>
      <c r="F51" s="103">
        <v>9.3701274046260774E-2</v>
      </c>
      <c r="G51" s="103">
        <v>0</v>
      </c>
      <c r="H51" s="103">
        <v>7.5904722072843461E-2</v>
      </c>
      <c r="I51" s="103">
        <v>0</v>
      </c>
      <c r="J51" s="103"/>
      <c r="K51" s="103"/>
      <c r="L51" s="103"/>
      <c r="M51" s="103"/>
      <c r="N51" s="103"/>
      <c r="O51" s="103"/>
      <c r="P51" s="103"/>
      <c r="Q51" s="103"/>
      <c r="R51" s="103"/>
      <c r="S51" s="103"/>
      <c r="T51" s="185"/>
      <c r="U51" s="13"/>
      <c r="V51" s="13"/>
    </row>
    <row r="52" spans="1:22">
      <c r="A52" s="103">
        <v>100</v>
      </c>
      <c r="B52" s="103">
        <v>0</v>
      </c>
      <c r="C52" s="103">
        <v>0.8</v>
      </c>
      <c r="D52" s="103">
        <v>0.97139415838602827</v>
      </c>
      <c r="E52" s="103">
        <v>7.1095571095571089E-2</v>
      </c>
      <c r="F52" s="103">
        <v>6.3977692488718096E-2</v>
      </c>
      <c r="G52" s="103"/>
      <c r="H52" s="103">
        <v>6.8368342079545272E-2</v>
      </c>
      <c r="I52" s="103">
        <v>2.5459728785218898E-2</v>
      </c>
      <c r="J52" s="103"/>
      <c r="K52" s="103"/>
      <c r="L52" s="103"/>
      <c r="M52" s="103"/>
      <c r="N52" s="103"/>
      <c r="O52" s="103"/>
      <c r="P52" s="103"/>
      <c r="Q52" s="103"/>
      <c r="R52" s="103"/>
      <c r="S52" s="103"/>
      <c r="T52" s="185"/>
      <c r="U52" s="13"/>
      <c r="V52" s="13"/>
    </row>
    <row r="53" spans="1:22">
      <c r="A53" s="103">
        <v>250</v>
      </c>
      <c r="B53" s="103">
        <v>0</v>
      </c>
      <c r="C53" s="103">
        <v>0.17</v>
      </c>
      <c r="D53" s="103">
        <v>0.90411625643165072</v>
      </c>
      <c r="E53" s="103">
        <v>0</v>
      </c>
      <c r="F53" s="103">
        <v>0</v>
      </c>
      <c r="G53" s="103">
        <v>0</v>
      </c>
      <c r="H53" s="103">
        <v>0</v>
      </c>
      <c r="I53" s="103">
        <v>6.0588620125959523E-2</v>
      </c>
      <c r="J53" s="103"/>
      <c r="K53" s="103"/>
      <c r="L53" s="103"/>
      <c r="M53" s="103"/>
      <c r="N53" s="103"/>
      <c r="O53" s="103"/>
      <c r="P53" s="103"/>
      <c r="Q53" s="103"/>
      <c r="R53" s="103"/>
      <c r="S53" s="103"/>
      <c r="T53" s="185"/>
      <c r="U53" s="13"/>
      <c r="V53" s="13"/>
    </row>
    <row r="54" spans="1:22">
      <c r="A54" s="103">
        <v>500</v>
      </c>
      <c r="B54" s="103">
        <v>0</v>
      </c>
      <c r="C54" s="103">
        <v>0</v>
      </c>
      <c r="D54" s="103">
        <v>0.75791387460391668</v>
      </c>
      <c r="E54" s="103">
        <v>0</v>
      </c>
      <c r="F54" s="103">
        <v>0</v>
      </c>
      <c r="G54" s="103">
        <v>0</v>
      </c>
      <c r="H54" s="103">
        <v>0</v>
      </c>
      <c r="I54" s="103">
        <v>3.451583114668564E-2</v>
      </c>
      <c r="J54" s="103"/>
      <c r="K54" s="103"/>
      <c r="L54" s="103"/>
      <c r="M54" s="103"/>
      <c r="N54" s="103"/>
      <c r="O54" s="103"/>
      <c r="P54" s="103"/>
      <c r="Q54" s="103"/>
      <c r="R54" s="103"/>
      <c r="S54" s="103"/>
      <c r="T54" s="185"/>
      <c r="U54" s="13"/>
      <c r="V54" s="13"/>
    </row>
    <row r="55" spans="1:22">
      <c r="A55" s="103"/>
      <c r="B55" s="103"/>
      <c r="C55" s="103"/>
      <c r="D55" s="103"/>
      <c r="E55" s="103"/>
      <c r="F55" s="103"/>
      <c r="G55" s="103"/>
      <c r="H55" s="103"/>
      <c r="I55" s="103"/>
      <c r="J55" s="103"/>
      <c r="K55" s="103"/>
      <c r="L55" s="103"/>
      <c r="M55" s="103"/>
      <c r="N55" s="103"/>
      <c r="O55" s="103"/>
      <c r="P55" s="103"/>
      <c r="Q55" s="103"/>
      <c r="R55" s="103"/>
      <c r="S55" s="103"/>
      <c r="T55" s="185"/>
      <c r="U55" s="13"/>
      <c r="V55" s="13"/>
    </row>
    <row r="56" spans="1:22">
      <c r="A56" s="103"/>
      <c r="B56" s="103"/>
      <c r="C56" s="103"/>
      <c r="D56" s="103"/>
      <c r="E56" s="103"/>
      <c r="F56" s="103"/>
      <c r="G56" s="103"/>
      <c r="H56" s="103"/>
      <c r="I56" s="103"/>
      <c r="J56" s="103"/>
      <c r="K56" s="103"/>
      <c r="L56" s="103"/>
      <c r="M56" s="103"/>
      <c r="N56" s="103"/>
      <c r="O56" s="103"/>
      <c r="P56" s="103"/>
      <c r="Q56" s="103"/>
      <c r="R56" s="103"/>
      <c r="S56" s="103"/>
      <c r="T56" s="185"/>
      <c r="U56" s="13"/>
      <c r="V56" s="13"/>
    </row>
    <row r="57" spans="1:22">
      <c r="A57" s="103"/>
      <c r="B57" s="103"/>
      <c r="C57" s="103"/>
      <c r="D57" s="103"/>
      <c r="E57" s="103"/>
      <c r="F57" s="103"/>
      <c r="G57" s="103"/>
      <c r="H57" s="103"/>
      <c r="I57" s="103"/>
      <c r="J57" s="103"/>
      <c r="K57" s="103"/>
      <c r="L57" s="103"/>
      <c r="M57" s="103"/>
      <c r="N57" s="103"/>
      <c r="O57" s="103"/>
      <c r="P57" s="103"/>
      <c r="Q57" s="103"/>
      <c r="R57" s="103"/>
      <c r="S57" s="103"/>
      <c r="T57" s="185"/>
      <c r="U57" s="13"/>
      <c r="V57" s="13"/>
    </row>
    <row r="58" spans="1:22">
      <c r="A58" s="103"/>
      <c r="B58" s="103"/>
      <c r="C58" s="103"/>
      <c r="D58" s="103"/>
      <c r="E58" s="103"/>
      <c r="F58" s="103"/>
      <c r="G58" s="103"/>
      <c r="H58" s="103"/>
      <c r="I58" s="103"/>
      <c r="J58" s="103"/>
      <c r="K58" s="103"/>
      <c r="L58" s="103"/>
      <c r="M58" s="103"/>
      <c r="N58" s="103"/>
      <c r="O58" s="103"/>
      <c r="P58" s="103"/>
      <c r="Q58" s="103"/>
      <c r="R58" s="103"/>
      <c r="S58" s="103"/>
      <c r="T58" s="185"/>
      <c r="U58" s="13"/>
      <c r="V58" s="13"/>
    </row>
    <row r="59" spans="1:22">
      <c r="A59" s="103"/>
      <c r="B59" s="103"/>
      <c r="C59" s="103"/>
      <c r="D59" s="103"/>
      <c r="E59" s="103"/>
      <c r="F59" s="103"/>
      <c r="G59" s="103"/>
      <c r="H59" s="103"/>
      <c r="I59" s="103"/>
      <c r="J59" s="103"/>
      <c r="K59" s="103"/>
      <c r="L59" s="103"/>
      <c r="M59" s="103"/>
      <c r="N59" s="103"/>
      <c r="O59" s="103"/>
      <c r="P59" s="103"/>
      <c r="Q59" s="103"/>
      <c r="R59" s="103"/>
      <c r="S59" s="103"/>
      <c r="T59" s="185"/>
      <c r="U59" s="13"/>
      <c r="V59" s="13"/>
    </row>
    <row r="60" spans="1:22">
      <c r="A60" s="103"/>
      <c r="B60" s="103"/>
      <c r="C60" s="103"/>
      <c r="D60" s="103"/>
      <c r="E60" s="103"/>
      <c r="F60" s="103"/>
      <c r="G60" s="103"/>
      <c r="H60" s="103"/>
      <c r="I60" s="103"/>
      <c r="J60" s="103"/>
      <c r="K60" s="103"/>
      <c r="L60" s="103"/>
      <c r="M60" s="103"/>
      <c r="N60" s="103"/>
      <c r="O60" s="103"/>
      <c r="P60" s="103"/>
      <c r="Q60" s="103"/>
      <c r="R60" s="103"/>
      <c r="S60" s="103"/>
      <c r="T60" s="185"/>
      <c r="U60" s="13"/>
      <c r="V60" s="13"/>
    </row>
    <row r="61" spans="1:22">
      <c r="A61" s="103"/>
      <c r="B61" s="103"/>
      <c r="C61" s="103"/>
      <c r="D61" s="103"/>
      <c r="E61" s="103"/>
      <c r="F61" s="103"/>
      <c r="G61" s="103"/>
      <c r="H61" s="103"/>
      <c r="I61" s="103"/>
      <c r="J61" s="103"/>
      <c r="K61" s="103"/>
      <c r="L61" s="103"/>
      <c r="M61" s="103"/>
      <c r="N61" s="103"/>
      <c r="O61" s="103"/>
      <c r="P61" s="103"/>
      <c r="Q61" s="103"/>
      <c r="R61" s="103"/>
      <c r="S61" s="103"/>
      <c r="T61" s="185"/>
      <c r="U61" s="13"/>
      <c r="V61" s="13"/>
    </row>
    <row r="62" spans="1:22">
      <c r="A62" s="103"/>
      <c r="B62" s="103"/>
      <c r="C62" s="103"/>
      <c r="D62" s="103"/>
      <c r="E62" s="103"/>
      <c r="F62" s="103"/>
      <c r="G62" s="103"/>
      <c r="H62" s="103"/>
      <c r="I62" s="103"/>
      <c r="J62" s="103"/>
      <c r="K62" s="103"/>
      <c r="L62" s="103"/>
      <c r="M62" s="103"/>
      <c r="N62" s="103"/>
      <c r="O62" s="103"/>
      <c r="P62" s="103"/>
      <c r="Q62" s="103"/>
      <c r="R62" s="103"/>
      <c r="S62" s="103"/>
      <c r="T62" s="185"/>
      <c r="U62" s="13"/>
      <c r="V62" s="13"/>
    </row>
    <row r="63" spans="1:22">
      <c r="A63" s="103"/>
      <c r="B63" s="103"/>
      <c r="C63" s="103"/>
      <c r="D63" s="103"/>
      <c r="E63" s="103"/>
      <c r="F63" s="103"/>
      <c r="G63" s="103"/>
      <c r="H63" s="103"/>
      <c r="I63" s="103"/>
      <c r="J63" s="103"/>
      <c r="K63" s="103"/>
      <c r="L63" s="103"/>
      <c r="M63" s="103"/>
      <c r="N63" s="103"/>
      <c r="O63" s="103"/>
      <c r="P63" s="103"/>
      <c r="Q63" s="103"/>
      <c r="R63" s="103"/>
      <c r="S63" s="103"/>
      <c r="T63" s="185"/>
      <c r="U63" s="13"/>
      <c r="V63" s="13"/>
    </row>
    <row r="64" spans="1:22">
      <c r="A64" s="103"/>
      <c r="B64" s="103"/>
      <c r="C64" s="103"/>
      <c r="D64" s="103"/>
      <c r="E64" s="103"/>
      <c r="F64" s="103"/>
      <c r="G64" s="103"/>
      <c r="H64" s="103"/>
      <c r="I64" s="103"/>
      <c r="J64" s="103"/>
      <c r="K64" s="103"/>
      <c r="L64" s="103"/>
      <c r="M64" s="103"/>
      <c r="N64" s="103"/>
      <c r="O64" s="103"/>
      <c r="P64" s="103"/>
      <c r="Q64" s="103"/>
      <c r="R64" s="103"/>
      <c r="S64" s="103"/>
      <c r="T64" s="185"/>
      <c r="U64" s="13"/>
      <c r="V64" s="13"/>
    </row>
    <row r="65" spans="1:22">
      <c r="A65" s="103"/>
      <c r="B65" s="103"/>
      <c r="C65" s="103"/>
      <c r="D65" s="103"/>
      <c r="E65" s="103"/>
      <c r="F65" s="103"/>
      <c r="G65" s="103"/>
      <c r="H65" s="103"/>
      <c r="I65" s="103"/>
      <c r="J65" s="103"/>
      <c r="K65" s="103"/>
      <c r="L65" s="103"/>
      <c r="M65" s="103"/>
      <c r="N65" s="103"/>
      <c r="O65" s="103"/>
      <c r="P65" s="103"/>
      <c r="Q65" s="103"/>
      <c r="R65" s="103"/>
      <c r="S65" s="103"/>
      <c r="T65" s="185"/>
      <c r="U65" s="13"/>
      <c r="V65" s="13"/>
    </row>
    <row r="66" spans="1:22">
      <c r="A66" s="103"/>
      <c r="B66" s="103"/>
      <c r="C66" s="103"/>
      <c r="D66" s="103"/>
      <c r="E66" s="103"/>
      <c r="F66" s="103"/>
      <c r="G66" s="103"/>
      <c r="H66" s="103"/>
      <c r="I66" s="103"/>
      <c r="J66" s="103"/>
      <c r="K66" s="103"/>
      <c r="L66" s="103"/>
      <c r="M66" s="103"/>
      <c r="N66" s="103"/>
      <c r="O66" s="103"/>
      <c r="P66" s="103"/>
      <c r="Q66" s="103"/>
      <c r="R66" s="103"/>
      <c r="S66" s="103"/>
      <c r="T66" s="185"/>
      <c r="U66" s="13"/>
      <c r="V66" s="13"/>
    </row>
    <row r="67" spans="1:22">
      <c r="A67" s="103"/>
      <c r="B67" s="103"/>
      <c r="C67" s="103"/>
      <c r="D67" s="103"/>
      <c r="E67" s="103"/>
      <c r="F67" s="103"/>
      <c r="G67" s="103"/>
      <c r="H67" s="103"/>
      <c r="I67" s="103"/>
      <c r="J67" s="103"/>
      <c r="K67" s="103"/>
      <c r="L67" s="103"/>
      <c r="M67" s="103"/>
      <c r="N67" s="103"/>
      <c r="O67" s="103"/>
      <c r="P67" s="103"/>
      <c r="Q67" s="103"/>
      <c r="R67" s="103"/>
      <c r="S67" s="103"/>
      <c r="T67" s="185"/>
      <c r="U67" s="13"/>
      <c r="V67" s="13"/>
    </row>
    <row r="68" spans="1:22">
      <c r="A68" s="103"/>
      <c r="B68" s="103"/>
      <c r="C68" s="103"/>
      <c r="D68" s="103"/>
      <c r="E68" s="103"/>
      <c r="F68" s="103"/>
      <c r="G68" s="103"/>
      <c r="H68" s="103"/>
      <c r="I68" s="103"/>
      <c r="J68" s="103"/>
      <c r="K68" s="103"/>
      <c r="L68" s="103"/>
      <c r="M68" s="103"/>
      <c r="N68" s="103"/>
      <c r="O68" s="103"/>
      <c r="P68" s="103"/>
      <c r="Q68" s="103"/>
      <c r="R68" s="103"/>
      <c r="S68" s="103"/>
      <c r="T68" s="185"/>
      <c r="U68" s="13"/>
      <c r="V68" s="13"/>
    </row>
    <row r="69" spans="1:22">
      <c r="A69" s="103"/>
      <c r="B69" s="103"/>
      <c r="C69" s="103"/>
      <c r="D69" s="103"/>
      <c r="E69" s="103"/>
      <c r="F69" s="103"/>
      <c r="G69" s="103"/>
      <c r="H69" s="103"/>
      <c r="I69" s="103"/>
      <c r="J69" s="103"/>
      <c r="K69" s="103"/>
      <c r="L69" s="103"/>
      <c r="M69" s="103"/>
      <c r="N69" s="103"/>
      <c r="O69" s="103"/>
      <c r="P69" s="103"/>
      <c r="Q69" s="103"/>
      <c r="R69" s="103"/>
      <c r="S69" s="103"/>
      <c r="T69" s="185"/>
      <c r="U69" s="13"/>
      <c r="V69" s="13"/>
    </row>
    <row r="70" spans="1:22">
      <c r="A70" t="s">
        <v>358</v>
      </c>
      <c r="K70" s="186"/>
      <c r="L70" s="186"/>
      <c r="M70" s="186"/>
      <c r="N70" s="186"/>
      <c r="O70" s="186"/>
      <c r="P70" s="186"/>
      <c r="Q70" s="186"/>
      <c r="R70" s="186"/>
      <c r="S70" s="186"/>
      <c r="T70" s="187"/>
      <c r="U70" s="13"/>
      <c r="V70" s="13"/>
    </row>
    <row r="71" spans="1:22">
      <c r="K71" s="13"/>
      <c r="L71" s="13"/>
      <c r="M71" s="13"/>
      <c r="N71" s="13"/>
      <c r="O71" s="13"/>
      <c r="P71" s="13"/>
      <c r="Q71" s="13"/>
      <c r="R71" s="13"/>
      <c r="S71" s="13"/>
      <c r="T71" s="13"/>
      <c r="U71" s="13"/>
      <c r="V71" s="13"/>
    </row>
    <row r="72" spans="1:22">
      <c r="A72" s="6"/>
      <c r="B72" s="6" t="s">
        <v>359</v>
      </c>
      <c r="C72" s="6"/>
      <c r="D72" s="6"/>
      <c r="E72" s="6" t="s">
        <v>360</v>
      </c>
      <c r="F72" s="6"/>
      <c r="G72" s="6"/>
      <c r="K72" s="13"/>
      <c r="L72" s="13"/>
      <c r="M72" s="13"/>
      <c r="N72" s="13"/>
      <c r="O72" s="13"/>
      <c r="P72" s="13"/>
      <c r="Q72" s="13"/>
      <c r="R72" s="13"/>
      <c r="S72" s="13"/>
      <c r="T72" s="13"/>
      <c r="U72" s="13"/>
      <c r="V72" s="13"/>
    </row>
    <row r="73" spans="1:22">
      <c r="A73" s="6" t="s">
        <v>350</v>
      </c>
      <c r="B73" s="6" t="s">
        <v>361</v>
      </c>
      <c r="C73" s="6" t="s">
        <v>362</v>
      </c>
      <c r="D73" s="6" t="s">
        <v>363</v>
      </c>
      <c r="E73" s="6" t="s">
        <v>361</v>
      </c>
      <c r="F73" s="6" t="s">
        <v>362</v>
      </c>
      <c r="G73" s="6" t="s">
        <v>363</v>
      </c>
      <c r="I73" s="13"/>
      <c r="J73" s="13"/>
    </row>
    <row r="74" spans="1:22">
      <c r="A74">
        <v>0</v>
      </c>
      <c r="B74">
        <v>40</v>
      </c>
      <c r="C74">
        <v>7</v>
      </c>
      <c r="D74">
        <f>B74/(B74+C74)</f>
        <v>0.85106382978723405</v>
      </c>
      <c r="E74">
        <v>4</v>
      </c>
      <c r="F74">
        <v>1</v>
      </c>
      <c r="G74">
        <f>E74/(E74+F74)</f>
        <v>0.8</v>
      </c>
    </row>
    <row r="75" spans="1:22">
      <c r="A75">
        <v>0</v>
      </c>
      <c r="B75">
        <v>33</v>
      </c>
      <c r="C75">
        <v>2</v>
      </c>
      <c r="D75">
        <f t="shared" ref="D75:D100" si="1">B75/(B75+C75)</f>
        <v>0.94285714285714284</v>
      </c>
      <c r="E75">
        <v>6</v>
      </c>
      <c r="F75">
        <v>1</v>
      </c>
      <c r="G75">
        <f t="shared" ref="G75:G100" si="2">E75/(E75+F75)</f>
        <v>0.8571428571428571</v>
      </c>
    </row>
    <row r="76" spans="1:22">
      <c r="A76">
        <v>0</v>
      </c>
      <c r="B76">
        <v>41</v>
      </c>
      <c r="C76">
        <v>3</v>
      </c>
      <c r="D76">
        <f t="shared" si="1"/>
        <v>0.93181818181818177</v>
      </c>
      <c r="E76">
        <v>9</v>
      </c>
      <c r="F76">
        <v>0</v>
      </c>
      <c r="G76">
        <f t="shared" si="2"/>
        <v>1</v>
      </c>
    </row>
    <row r="77" spans="1:22">
      <c r="A77">
        <v>0.5</v>
      </c>
      <c r="B77">
        <v>28</v>
      </c>
      <c r="C77">
        <v>11</v>
      </c>
      <c r="D77">
        <f t="shared" si="1"/>
        <v>0.71794871794871795</v>
      </c>
      <c r="E77">
        <v>3</v>
      </c>
      <c r="F77">
        <v>1</v>
      </c>
      <c r="G77">
        <f t="shared" si="2"/>
        <v>0.75</v>
      </c>
    </row>
    <row r="78" spans="1:22">
      <c r="A78">
        <v>0.5</v>
      </c>
      <c r="B78">
        <v>24</v>
      </c>
      <c r="C78">
        <v>7</v>
      </c>
      <c r="D78">
        <f t="shared" si="1"/>
        <v>0.77419354838709675</v>
      </c>
    </row>
    <row r="79" spans="1:22">
      <c r="A79">
        <v>0.5</v>
      </c>
      <c r="B79">
        <v>29</v>
      </c>
      <c r="C79">
        <v>4</v>
      </c>
      <c r="D79">
        <f t="shared" si="1"/>
        <v>0.87878787878787878</v>
      </c>
      <c r="E79">
        <v>6</v>
      </c>
      <c r="F79">
        <v>2</v>
      </c>
      <c r="G79">
        <f t="shared" si="2"/>
        <v>0.75</v>
      </c>
    </row>
    <row r="80" spans="1:22">
      <c r="A80">
        <v>1</v>
      </c>
      <c r="B80">
        <v>27</v>
      </c>
      <c r="C80">
        <v>5</v>
      </c>
      <c r="D80">
        <f t="shared" si="1"/>
        <v>0.84375</v>
      </c>
      <c r="E80">
        <v>6</v>
      </c>
      <c r="F80">
        <v>6</v>
      </c>
      <c r="G80">
        <f t="shared" si="2"/>
        <v>0.5</v>
      </c>
    </row>
    <row r="81" spans="1:7">
      <c r="A81">
        <v>1</v>
      </c>
      <c r="B81">
        <v>33</v>
      </c>
      <c r="C81">
        <v>9</v>
      </c>
      <c r="D81">
        <f t="shared" si="1"/>
        <v>0.7857142857142857</v>
      </c>
      <c r="E81">
        <v>2</v>
      </c>
      <c r="F81">
        <v>3</v>
      </c>
      <c r="G81">
        <f t="shared" si="2"/>
        <v>0.4</v>
      </c>
    </row>
    <row r="82" spans="1:7">
      <c r="A82">
        <v>1</v>
      </c>
      <c r="B82">
        <v>31</v>
      </c>
      <c r="C82">
        <v>9</v>
      </c>
      <c r="D82">
        <f t="shared" si="1"/>
        <v>0.77500000000000002</v>
      </c>
      <c r="E82">
        <v>4</v>
      </c>
      <c r="F82">
        <v>5</v>
      </c>
      <c r="G82">
        <f t="shared" si="2"/>
        <v>0.44444444444444442</v>
      </c>
    </row>
    <row r="83" spans="1:7">
      <c r="A83">
        <v>5</v>
      </c>
      <c r="B83">
        <v>11</v>
      </c>
      <c r="C83">
        <v>12</v>
      </c>
      <c r="D83">
        <f t="shared" si="1"/>
        <v>0.47826086956521741</v>
      </c>
      <c r="E83">
        <v>0</v>
      </c>
      <c r="F83">
        <v>4</v>
      </c>
      <c r="G83">
        <f t="shared" si="2"/>
        <v>0</v>
      </c>
    </row>
    <row r="84" spans="1:7">
      <c r="A84">
        <v>5</v>
      </c>
      <c r="B84">
        <v>15</v>
      </c>
      <c r="C84">
        <v>8</v>
      </c>
      <c r="D84">
        <f t="shared" si="1"/>
        <v>0.65217391304347827</v>
      </c>
      <c r="E84">
        <v>3</v>
      </c>
      <c r="F84">
        <v>8</v>
      </c>
      <c r="G84">
        <f t="shared" si="2"/>
        <v>0.27272727272727271</v>
      </c>
    </row>
    <row r="85" spans="1:7">
      <c r="A85">
        <v>5</v>
      </c>
      <c r="B85">
        <v>24</v>
      </c>
      <c r="C85">
        <v>4</v>
      </c>
      <c r="D85">
        <f t="shared" si="1"/>
        <v>0.8571428571428571</v>
      </c>
      <c r="E85">
        <v>2</v>
      </c>
      <c r="F85">
        <v>5</v>
      </c>
      <c r="G85">
        <f t="shared" si="2"/>
        <v>0.2857142857142857</v>
      </c>
    </row>
    <row r="86" spans="1:7">
      <c r="A86">
        <v>10</v>
      </c>
      <c r="B86">
        <v>17</v>
      </c>
      <c r="C86">
        <v>13</v>
      </c>
      <c r="D86">
        <f t="shared" si="1"/>
        <v>0.56666666666666665</v>
      </c>
      <c r="E86">
        <v>0</v>
      </c>
      <c r="F86">
        <v>12</v>
      </c>
      <c r="G86">
        <f t="shared" si="2"/>
        <v>0</v>
      </c>
    </row>
    <row r="87" spans="1:7">
      <c r="A87">
        <v>10</v>
      </c>
      <c r="B87">
        <v>22</v>
      </c>
      <c r="C87">
        <v>19</v>
      </c>
      <c r="D87">
        <f t="shared" si="1"/>
        <v>0.53658536585365857</v>
      </c>
      <c r="E87">
        <v>0</v>
      </c>
      <c r="F87">
        <v>7</v>
      </c>
      <c r="G87">
        <f t="shared" si="2"/>
        <v>0</v>
      </c>
    </row>
    <row r="88" spans="1:7">
      <c r="A88">
        <v>10</v>
      </c>
      <c r="B88">
        <v>52</v>
      </c>
      <c r="C88">
        <v>29</v>
      </c>
      <c r="D88">
        <f t="shared" si="1"/>
        <v>0.64197530864197527</v>
      </c>
      <c r="E88">
        <v>0</v>
      </c>
      <c r="F88">
        <v>6</v>
      </c>
      <c r="G88">
        <f t="shared" si="2"/>
        <v>0</v>
      </c>
    </row>
    <row r="89" spans="1:7">
      <c r="A89">
        <v>50</v>
      </c>
      <c r="B89">
        <v>40</v>
      </c>
      <c r="C89">
        <v>29</v>
      </c>
      <c r="D89">
        <f t="shared" si="1"/>
        <v>0.57971014492753625</v>
      </c>
      <c r="E89">
        <v>0</v>
      </c>
      <c r="F89">
        <v>15</v>
      </c>
      <c r="G89">
        <f t="shared" si="2"/>
        <v>0</v>
      </c>
    </row>
    <row r="90" spans="1:7">
      <c r="A90">
        <v>50</v>
      </c>
      <c r="B90">
        <v>33</v>
      </c>
      <c r="C90">
        <v>30</v>
      </c>
      <c r="D90">
        <f t="shared" si="1"/>
        <v>0.52380952380952384</v>
      </c>
      <c r="E90">
        <v>0</v>
      </c>
      <c r="F90">
        <v>17</v>
      </c>
      <c r="G90">
        <f t="shared" si="2"/>
        <v>0</v>
      </c>
    </row>
    <row r="91" spans="1:7">
      <c r="A91">
        <v>50</v>
      </c>
      <c r="B91">
        <v>53</v>
      </c>
      <c r="C91">
        <v>22</v>
      </c>
      <c r="D91">
        <f t="shared" si="1"/>
        <v>0.70666666666666667</v>
      </c>
      <c r="E91">
        <v>0</v>
      </c>
      <c r="F91">
        <v>12</v>
      </c>
      <c r="G91">
        <f t="shared" si="2"/>
        <v>0</v>
      </c>
    </row>
    <row r="92" spans="1:7">
      <c r="A92">
        <v>100</v>
      </c>
      <c r="B92">
        <v>25</v>
      </c>
      <c r="C92">
        <v>41</v>
      </c>
      <c r="D92">
        <f t="shared" si="1"/>
        <v>0.37878787878787878</v>
      </c>
      <c r="E92">
        <v>0</v>
      </c>
      <c r="F92">
        <v>12</v>
      </c>
      <c r="G92">
        <f t="shared" si="2"/>
        <v>0</v>
      </c>
    </row>
    <row r="93" spans="1:7">
      <c r="A93">
        <v>100</v>
      </c>
      <c r="B93">
        <v>30</v>
      </c>
      <c r="C93">
        <v>31</v>
      </c>
      <c r="D93">
        <f t="shared" si="1"/>
        <v>0.49180327868852458</v>
      </c>
      <c r="E93">
        <v>0</v>
      </c>
      <c r="F93">
        <v>15</v>
      </c>
      <c r="G93">
        <f t="shared" si="2"/>
        <v>0</v>
      </c>
    </row>
    <row r="94" spans="1:7">
      <c r="A94">
        <v>100</v>
      </c>
      <c r="B94">
        <v>23</v>
      </c>
      <c r="C94">
        <v>37</v>
      </c>
      <c r="D94">
        <f t="shared" si="1"/>
        <v>0.38333333333333336</v>
      </c>
      <c r="E94">
        <v>0</v>
      </c>
      <c r="F94">
        <v>10</v>
      </c>
      <c r="G94">
        <f t="shared" si="2"/>
        <v>0</v>
      </c>
    </row>
    <row r="95" spans="1:7">
      <c r="A95">
        <v>250</v>
      </c>
      <c r="B95">
        <v>0</v>
      </c>
      <c r="C95">
        <v>62</v>
      </c>
      <c r="D95">
        <f t="shared" si="1"/>
        <v>0</v>
      </c>
      <c r="E95">
        <v>0</v>
      </c>
      <c r="F95">
        <v>15</v>
      </c>
      <c r="G95">
        <f t="shared" si="2"/>
        <v>0</v>
      </c>
    </row>
    <row r="96" spans="1:7">
      <c r="A96">
        <v>250</v>
      </c>
      <c r="B96">
        <v>0</v>
      </c>
      <c r="C96">
        <v>82</v>
      </c>
      <c r="D96">
        <f t="shared" si="1"/>
        <v>0</v>
      </c>
      <c r="E96">
        <v>0</v>
      </c>
      <c r="F96">
        <v>12</v>
      </c>
      <c r="G96">
        <f t="shared" si="2"/>
        <v>0</v>
      </c>
    </row>
    <row r="97" spans="1:9">
      <c r="A97">
        <v>250</v>
      </c>
      <c r="B97">
        <v>0</v>
      </c>
      <c r="C97">
        <v>75</v>
      </c>
      <c r="D97">
        <f t="shared" si="1"/>
        <v>0</v>
      </c>
      <c r="E97">
        <v>0</v>
      </c>
      <c r="F97">
        <v>13</v>
      </c>
      <c r="G97">
        <f t="shared" si="2"/>
        <v>0</v>
      </c>
    </row>
    <row r="98" spans="1:9">
      <c r="A98">
        <v>500</v>
      </c>
      <c r="B98">
        <v>0</v>
      </c>
      <c r="C98">
        <v>63</v>
      </c>
      <c r="D98">
        <f t="shared" si="1"/>
        <v>0</v>
      </c>
      <c r="E98">
        <v>0</v>
      </c>
      <c r="F98">
        <v>9</v>
      </c>
      <c r="G98">
        <f t="shared" si="2"/>
        <v>0</v>
      </c>
    </row>
    <row r="99" spans="1:9">
      <c r="A99">
        <v>500</v>
      </c>
      <c r="B99">
        <v>0</v>
      </c>
      <c r="C99">
        <v>59</v>
      </c>
      <c r="D99">
        <f t="shared" si="1"/>
        <v>0</v>
      </c>
      <c r="E99">
        <v>0</v>
      </c>
      <c r="F99">
        <v>10</v>
      </c>
      <c r="G99">
        <f t="shared" si="2"/>
        <v>0</v>
      </c>
    </row>
    <row r="100" spans="1:9">
      <c r="A100">
        <v>500</v>
      </c>
      <c r="B100">
        <v>0</v>
      </c>
      <c r="C100">
        <v>69</v>
      </c>
      <c r="D100">
        <f t="shared" si="1"/>
        <v>0</v>
      </c>
      <c r="E100">
        <v>0</v>
      </c>
      <c r="F100">
        <v>11</v>
      </c>
      <c r="G100">
        <f t="shared" si="2"/>
        <v>0</v>
      </c>
    </row>
    <row r="103" spans="1:9">
      <c r="A103" t="s">
        <v>364</v>
      </c>
      <c r="E103" t="s">
        <v>365</v>
      </c>
    </row>
    <row r="104" spans="1:9">
      <c r="A104" s="6" t="s">
        <v>350</v>
      </c>
      <c r="B104" s="6" t="s">
        <v>361</v>
      </c>
      <c r="C104" s="6" t="s">
        <v>362</v>
      </c>
      <c r="D104" s="6" t="s">
        <v>363</v>
      </c>
      <c r="E104" s="6" t="s">
        <v>361</v>
      </c>
      <c r="F104" s="6" t="s">
        <v>362</v>
      </c>
      <c r="G104" s="6" t="s">
        <v>363</v>
      </c>
      <c r="H104" s="182" t="s">
        <v>356</v>
      </c>
      <c r="I104" s="182" t="s">
        <v>357</v>
      </c>
    </row>
    <row r="105" spans="1:9">
      <c r="A105">
        <v>0</v>
      </c>
      <c r="B105">
        <v>31</v>
      </c>
      <c r="D105">
        <f>B105/(B105+C105)</f>
        <v>1</v>
      </c>
      <c r="E105">
        <v>48</v>
      </c>
      <c r="G105">
        <f>E105/(E105+F105)</f>
        <v>1</v>
      </c>
    </row>
    <row r="106" spans="1:9">
      <c r="A106">
        <v>0</v>
      </c>
      <c r="B106">
        <v>46</v>
      </c>
      <c r="D106">
        <f t="shared" ref="D106:D131" si="3">B106/(B106+C106)</f>
        <v>1</v>
      </c>
      <c r="E106">
        <v>22</v>
      </c>
      <c r="G106">
        <f t="shared" ref="G106:G131" si="4">E106/(E106+F106)</f>
        <v>1</v>
      </c>
    </row>
    <row r="107" spans="1:9">
      <c r="A107">
        <v>0</v>
      </c>
      <c r="B107">
        <v>35</v>
      </c>
      <c r="D107">
        <f t="shared" si="3"/>
        <v>1</v>
      </c>
      <c r="E107">
        <v>7</v>
      </c>
      <c r="G107">
        <f t="shared" si="4"/>
        <v>1</v>
      </c>
    </row>
    <row r="108" spans="1:9">
      <c r="A108">
        <v>0.5</v>
      </c>
      <c r="B108">
        <v>28</v>
      </c>
      <c r="D108">
        <f t="shared" si="3"/>
        <v>1</v>
      </c>
      <c r="E108">
        <v>23</v>
      </c>
      <c r="G108">
        <f t="shared" si="4"/>
        <v>1</v>
      </c>
    </row>
    <row r="109" spans="1:9">
      <c r="A109">
        <v>0.5</v>
      </c>
      <c r="B109">
        <v>32</v>
      </c>
      <c r="D109">
        <f t="shared" si="3"/>
        <v>1</v>
      </c>
      <c r="E109">
        <v>17</v>
      </c>
      <c r="G109">
        <f t="shared" si="4"/>
        <v>1</v>
      </c>
    </row>
    <row r="110" spans="1:9">
      <c r="A110">
        <v>0.5</v>
      </c>
      <c r="B110">
        <v>37</v>
      </c>
      <c r="D110">
        <f t="shared" si="3"/>
        <v>1</v>
      </c>
      <c r="E110">
        <v>22</v>
      </c>
      <c r="G110">
        <f t="shared" si="4"/>
        <v>1</v>
      </c>
      <c r="H110">
        <f>STDEV(G108:G110)</f>
        <v>0</v>
      </c>
      <c r="I110">
        <f>STDEV(D108:D110)</f>
        <v>0</v>
      </c>
    </row>
    <row r="111" spans="1:9">
      <c r="A111">
        <v>1</v>
      </c>
      <c r="B111">
        <v>23</v>
      </c>
      <c r="D111">
        <f t="shared" si="3"/>
        <v>1</v>
      </c>
      <c r="E111">
        <v>8</v>
      </c>
      <c r="G111">
        <f t="shared" si="4"/>
        <v>1</v>
      </c>
    </row>
    <row r="112" spans="1:9">
      <c r="A112">
        <v>1</v>
      </c>
      <c r="B112">
        <v>39</v>
      </c>
      <c r="D112">
        <f t="shared" si="3"/>
        <v>1</v>
      </c>
      <c r="E112">
        <v>13</v>
      </c>
      <c r="G112">
        <f t="shared" si="4"/>
        <v>1</v>
      </c>
    </row>
    <row r="113" spans="1:9">
      <c r="A113">
        <v>1</v>
      </c>
      <c r="B113">
        <v>43</v>
      </c>
      <c r="D113">
        <f t="shared" si="3"/>
        <v>1</v>
      </c>
      <c r="E113">
        <v>28</v>
      </c>
      <c r="G113">
        <f t="shared" si="4"/>
        <v>1</v>
      </c>
      <c r="H113">
        <f>STDEV(G111:G113)</f>
        <v>0</v>
      </c>
      <c r="I113">
        <f>STDEV(D111:D113)</f>
        <v>0</v>
      </c>
    </row>
    <row r="114" spans="1:9">
      <c r="A114">
        <v>5</v>
      </c>
      <c r="B114">
        <v>32</v>
      </c>
      <c r="D114">
        <f t="shared" si="3"/>
        <v>1</v>
      </c>
      <c r="E114">
        <v>26</v>
      </c>
      <c r="G114">
        <f t="shared" si="4"/>
        <v>1</v>
      </c>
    </row>
    <row r="115" spans="1:9">
      <c r="A115">
        <v>5</v>
      </c>
      <c r="B115">
        <v>33</v>
      </c>
      <c r="D115">
        <f t="shared" si="3"/>
        <v>1</v>
      </c>
      <c r="E115">
        <v>29</v>
      </c>
      <c r="G115">
        <f t="shared" si="4"/>
        <v>1</v>
      </c>
    </row>
    <row r="116" spans="1:9">
      <c r="A116">
        <v>5</v>
      </c>
      <c r="B116">
        <v>29</v>
      </c>
      <c r="C116">
        <v>1</v>
      </c>
      <c r="D116">
        <f t="shared" si="3"/>
        <v>0.96666666666666667</v>
      </c>
      <c r="E116">
        <v>31</v>
      </c>
      <c r="G116">
        <f t="shared" si="4"/>
        <v>1</v>
      </c>
      <c r="H116">
        <f>STDEV(G114:G116)</f>
        <v>0</v>
      </c>
      <c r="I116">
        <f>STDEV(D114:D116)</f>
        <v>1.9245008972987521E-2</v>
      </c>
    </row>
    <row r="117" spans="1:9">
      <c r="A117">
        <v>10</v>
      </c>
      <c r="B117">
        <v>49</v>
      </c>
      <c r="D117">
        <f t="shared" si="3"/>
        <v>1</v>
      </c>
      <c r="E117">
        <v>15</v>
      </c>
      <c r="G117">
        <f t="shared" si="4"/>
        <v>1</v>
      </c>
    </row>
    <row r="118" spans="1:9">
      <c r="A118">
        <v>10</v>
      </c>
      <c r="B118">
        <v>35</v>
      </c>
      <c r="D118">
        <f t="shared" si="3"/>
        <v>1</v>
      </c>
      <c r="E118">
        <v>30</v>
      </c>
      <c r="F118">
        <v>2</v>
      </c>
      <c r="G118">
        <f t="shared" si="4"/>
        <v>0.9375</v>
      </c>
    </row>
    <row r="119" spans="1:9">
      <c r="A119">
        <v>10</v>
      </c>
      <c r="B119">
        <v>37</v>
      </c>
      <c r="D119">
        <f t="shared" si="3"/>
        <v>1</v>
      </c>
      <c r="E119">
        <v>20</v>
      </c>
      <c r="F119">
        <v>1</v>
      </c>
      <c r="G119">
        <f t="shared" si="4"/>
        <v>0.95238095238095233</v>
      </c>
      <c r="H119">
        <f>STDEV(G117:G119)</f>
        <v>3.264778307917042E-2</v>
      </c>
      <c r="I119">
        <f>STDEV(D117:D119)</f>
        <v>0</v>
      </c>
    </row>
    <row r="120" spans="1:9">
      <c r="A120">
        <v>50</v>
      </c>
      <c r="B120">
        <v>51</v>
      </c>
      <c r="D120">
        <f t="shared" si="3"/>
        <v>1</v>
      </c>
      <c r="E120">
        <v>17</v>
      </c>
      <c r="F120">
        <v>3</v>
      </c>
      <c r="G120">
        <f t="shared" si="4"/>
        <v>0.85</v>
      </c>
    </row>
    <row r="121" spans="1:9">
      <c r="A121">
        <v>50</v>
      </c>
      <c r="B121">
        <v>33</v>
      </c>
      <c r="D121">
        <f t="shared" si="3"/>
        <v>1</v>
      </c>
      <c r="E121">
        <v>19</v>
      </c>
      <c r="F121">
        <v>2</v>
      </c>
      <c r="G121">
        <f t="shared" si="4"/>
        <v>0.90476190476190477</v>
      </c>
    </row>
    <row r="122" spans="1:9">
      <c r="A122">
        <v>50</v>
      </c>
      <c r="B122">
        <v>48</v>
      </c>
      <c r="D122">
        <f t="shared" si="3"/>
        <v>1</v>
      </c>
      <c r="E122">
        <v>5</v>
      </c>
      <c r="F122">
        <v>0</v>
      </c>
      <c r="G122">
        <f t="shared" si="4"/>
        <v>1</v>
      </c>
      <c r="H122">
        <f>STDEV(G120:G122)</f>
        <v>7.5904722072843461E-2</v>
      </c>
      <c r="I122">
        <f>STDEV(D120:D122)</f>
        <v>0</v>
      </c>
    </row>
    <row r="123" spans="1:9">
      <c r="A123">
        <v>100</v>
      </c>
      <c r="B123">
        <v>39</v>
      </c>
      <c r="C123">
        <v>2</v>
      </c>
      <c r="D123">
        <f t="shared" si="3"/>
        <v>0.95121951219512191</v>
      </c>
      <c r="E123">
        <v>1</v>
      </c>
      <c r="F123">
        <v>12</v>
      </c>
      <c r="G123">
        <f t="shared" si="4"/>
        <v>7.6923076923076927E-2</v>
      </c>
    </row>
    <row r="124" spans="1:9">
      <c r="A124">
        <v>100</v>
      </c>
      <c r="B124">
        <v>26</v>
      </c>
      <c r="C124">
        <v>1</v>
      </c>
      <c r="D124">
        <f t="shared" si="3"/>
        <v>0.96296296296296291</v>
      </c>
      <c r="E124">
        <v>3</v>
      </c>
      <c r="F124">
        <v>19</v>
      </c>
      <c r="G124">
        <f t="shared" si="4"/>
        <v>0.13636363636363635</v>
      </c>
    </row>
    <row r="125" spans="1:9">
      <c r="A125">
        <v>100</v>
      </c>
      <c r="B125">
        <v>26</v>
      </c>
      <c r="C125">
        <v>0</v>
      </c>
      <c r="D125">
        <f t="shared" si="3"/>
        <v>1</v>
      </c>
      <c r="E125">
        <v>0</v>
      </c>
      <c r="F125">
        <v>10</v>
      </c>
      <c r="G125">
        <f t="shared" si="4"/>
        <v>0</v>
      </c>
      <c r="H125">
        <f>STDEV(G123:G125)</f>
        <v>6.8368342079545272E-2</v>
      </c>
      <c r="I125">
        <f>STDEV(D123:D125)</f>
        <v>2.5459728785218898E-2</v>
      </c>
    </row>
    <row r="126" spans="1:9">
      <c r="A126">
        <v>250</v>
      </c>
      <c r="B126">
        <v>57</v>
      </c>
      <c r="C126">
        <v>11</v>
      </c>
      <c r="D126">
        <f t="shared" si="3"/>
        <v>0.83823529411764708</v>
      </c>
      <c r="E126">
        <v>0</v>
      </c>
      <c r="F126">
        <v>15</v>
      </c>
      <c r="G126">
        <f t="shared" si="4"/>
        <v>0</v>
      </c>
    </row>
    <row r="127" spans="1:9">
      <c r="A127">
        <v>250</v>
      </c>
      <c r="B127">
        <v>33</v>
      </c>
      <c r="C127">
        <v>3</v>
      </c>
      <c r="D127">
        <f t="shared" si="3"/>
        <v>0.91666666666666663</v>
      </c>
      <c r="E127">
        <v>0</v>
      </c>
      <c r="F127">
        <v>20</v>
      </c>
      <c r="G127">
        <f t="shared" si="4"/>
        <v>0</v>
      </c>
    </row>
    <row r="128" spans="1:9">
      <c r="A128">
        <v>250</v>
      </c>
      <c r="B128">
        <v>45</v>
      </c>
      <c r="C128">
        <v>2</v>
      </c>
      <c r="D128">
        <f t="shared" si="3"/>
        <v>0.95744680851063835</v>
      </c>
      <c r="E128">
        <v>0</v>
      </c>
      <c r="F128">
        <v>12</v>
      </c>
      <c r="G128">
        <f t="shared" si="4"/>
        <v>0</v>
      </c>
      <c r="H128">
        <f>STDEV(G126:G128)</f>
        <v>0</v>
      </c>
      <c r="I128">
        <f>STDEV(D126:D128)</f>
        <v>6.0588620125959523E-2</v>
      </c>
    </row>
    <row r="129" spans="1:9">
      <c r="A129">
        <v>500</v>
      </c>
      <c r="B129">
        <v>34</v>
      </c>
      <c r="C129">
        <v>11</v>
      </c>
      <c r="D129">
        <f t="shared" si="3"/>
        <v>0.75555555555555554</v>
      </c>
      <c r="E129">
        <v>0</v>
      </c>
      <c r="F129">
        <v>35</v>
      </c>
      <c r="G129">
        <f t="shared" si="4"/>
        <v>0</v>
      </c>
    </row>
    <row r="130" spans="1:9">
      <c r="A130">
        <v>500</v>
      </c>
      <c r="B130">
        <v>123</v>
      </c>
      <c r="C130">
        <v>32</v>
      </c>
      <c r="D130">
        <f t="shared" si="3"/>
        <v>0.79354838709677422</v>
      </c>
      <c r="E130">
        <v>0</v>
      </c>
      <c r="F130">
        <v>0</v>
      </c>
    </row>
    <row r="131" spans="1:9">
      <c r="A131">
        <v>500</v>
      </c>
      <c r="B131">
        <v>50</v>
      </c>
      <c r="C131">
        <v>19</v>
      </c>
      <c r="D131">
        <f t="shared" si="3"/>
        <v>0.72463768115942029</v>
      </c>
      <c r="E131">
        <v>0</v>
      </c>
      <c r="F131">
        <v>19</v>
      </c>
      <c r="G131">
        <f t="shared" si="4"/>
        <v>0</v>
      </c>
      <c r="H131">
        <f>STDEV(G129:G131)</f>
        <v>0</v>
      </c>
      <c r="I131">
        <f>STDEV(D129:D131)</f>
        <v>3.451583114668564E-2</v>
      </c>
    </row>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dimension ref="A1:AH588"/>
  <sheetViews>
    <sheetView topLeftCell="A50" zoomScale="50" zoomScaleNormal="50" workbookViewId="0">
      <selection activeCell="AA105" sqref="AA105"/>
    </sheetView>
  </sheetViews>
  <sheetFormatPr defaultRowHeight="15"/>
  <sheetData>
    <row r="1" spans="1:26" ht="15.75" thickBot="1">
      <c r="A1" t="s">
        <v>49</v>
      </c>
    </row>
    <row r="2" spans="1:26" ht="21.75" thickBot="1">
      <c r="A2" s="32" t="s">
        <v>50</v>
      </c>
      <c r="B2" s="33" t="s">
        <v>51</v>
      </c>
      <c r="C2" s="33" t="s">
        <v>52</v>
      </c>
      <c r="D2" s="33" t="s">
        <v>53</v>
      </c>
      <c r="E2" s="33" t="s">
        <v>54</v>
      </c>
      <c r="F2" s="33" t="s">
        <v>55</v>
      </c>
    </row>
    <row r="3" spans="1:26">
      <c r="A3" s="220" t="s">
        <v>56</v>
      </c>
      <c r="B3" s="34" t="s">
        <v>57</v>
      </c>
      <c r="C3" s="222">
        <v>39227</v>
      </c>
      <c r="D3" s="222">
        <v>39234</v>
      </c>
      <c r="E3" s="224">
        <v>1</v>
      </c>
      <c r="F3" s="224" t="s">
        <v>58</v>
      </c>
    </row>
    <row r="4" spans="1:26" ht="15.75" thickBot="1">
      <c r="A4" s="221"/>
      <c r="B4" s="35" t="s">
        <v>59</v>
      </c>
      <c r="C4" s="223"/>
      <c r="D4" s="223"/>
      <c r="E4" s="225"/>
      <c r="F4" s="225"/>
    </row>
    <row r="5" spans="1:26">
      <c r="A5" s="220" t="s">
        <v>60</v>
      </c>
      <c r="B5" s="34" t="s">
        <v>61</v>
      </c>
      <c r="C5" s="222">
        <v>39278</v>
      </c>
      <c r="D5" s="222">
        <v>39293</v>
      </c>
      <c r="E5" s="224">
        <v>3</v>
      </c>
      <c r="F5" s="224" t="s">
        <v>62</v>
      </c>
    </row>
    <row r="6" spans="1:26" ht="15.75" thickBot="1">
      <c r="A6" s="221"/>
      <c r="B6" s="35" t="s">
        <v>59</v>
      </c>
      <c r="C6" s="223"/>
      <c r="D6" s="223"/>
      <c r="E6" s="225"/>
      <c r="F6" s="225"/>
    </row>
    <row r="7" spans="1:26">
      <c r="A7" s="220" t="s">
        <v>63</v>
      </c>
      <c r="B7" s="34" t="s">
        <v>64</v>
      </c>
      <c r="C7" s="222">
        <v>39283</v>
      </c>
      <c r="D7" s="222">
        <v>39293</v>
      </c>
      <c r="E7" s="224">
        <v>13</v>
      </c>
      <c r="F7" s="224" t="s">
        <v>65</v>
      </c>
      <c r="P7" s="39" t="s">
        <v>83</v>
      </c>
      <c r="Q7" s="40"/>
      <c r="R7" s="41" t="s">
        <v>83</v>
      </c>
      <c r="S7" s="42"/>
      <c r="T7" s="43" t="s">
        <v>83</v>
      </c>
      <c r="U7" s="44"/>
    </row>
    <row r="8" spans="1:26" ht="15.75" thickBot="1">
      <c r="A8" s="221"/>
      <c r="B8" s="35" t="s">
        <v>59</v>
      </c>
      <c r="C8" s="223"/>
      <c r="D8" s="223"/>
      <c r="E8" s="225"/>
      <c r="F8" s="225"/>
      <c r="P8" s="45" t="s">
        <v>84</v>
      </c>
      <c r="Q8" s="46"/>
      <c r="R8" s="47" t="s">
        <v>85</v>
      </c>
      <c r="S8" s="48"/>
      <c r="T8" s="49" t="s">
        <v>86</v>
      </c>
      <c r="U8" s="50"/>
    </row>
    <row r="9" spans="1:26" ht="15.75" thickBot="1">
      <c r="A9" s="220" t="s">
        <v>66</v>
      </c>
      <c r="B9" s="34" t="s">
        <v>67</v>
      </c>
      <c r="C9" s="222">
        <v>39329</v>
      </c>
      <c r="D9" s="222">
        <v>39348</v>
      </c>
      <c r="E9" s="224">
        <v>20</v>
      </c>
      <c r="F9" s="224" t="s">
        <v>68</v>
      </c>
    </row>
    <row r="10" spans="1:26" ht="15.75" thickBot="1">
      <c r="A10" s="221"/>
      <c r="B10" s="35" t="s">
        <v>59</v>
      </c>
      <c r="C10" s="223"/>
      <c r="D10" s="223"/>
      <c r="E10" s="225"/>
      <c r="F10" s="225"/>
      <c r="N10" s="51"/>
      <c r="O10" s="52"/>
      <c r="P10" s="53" t="s">
        <v>73</v>
      </c>
      <c r="Q10" s="53" t="s">
        <v>36</v>
      </c>
      <c r="R10" s="54" t="s">
        <v>73</v>
      </c>
      <c r="S10" s="54" t="s">
        <v>36</v>
      </c>
      <c r="T10" s="55" t="s">
        <v>73</v>
      </c>
      <c r="U10" s="56" t="s">
        <v>36</v>
      </c>
      <c r="W10" s="57"/>
      <c r="X10" s="58"/>
      <c r="Y10" s="59" t="s">
        <v>87</v>
      </c>
      <c r="Z10" s="59" t="s">
        <v>36</v>
      </c>
    </row>
    <row r="11" spans="1:26">
      <c r="L11" t="s">
        <v>88</v>
      </c>
      <c r="N11" s="60" t="s">
        <v>44</v>
      </c>
      <c r="O11" s="61">
        <v>0.75</v>
      </c>
      <c r="P11" s="62">
        <v>0.58055535360505228</v>
      </c>
      <c r="Q11" s="62">
        <v>2.7379632163303583E-2</v>
      </c>
      <c r="R11" s="63">
        <v>0.61007294803064804</v>
      </c>
      <c r="S11" s="63">
        <v>6.5032382255532623E-2</v>
      </c>
      <c r="T11" s="64">
        <v>0.49755756231291109</v>
      </c>
      <c r="U11" s="65">
        <v>4.9666253572703732E-2</v>
      </c>
      <c r="W11" s="66" t="s">
        <v>44</v>
      </c>
      <c r="X11" s="6">
        <v>0.75</v>
      </c>
      <c r="Y11" s="59">
        <f t="shared" ref="Y11:Z16" si="0">AVERAGE(P11,R11,T11)</f>
        <v>0.56272862131620383</v>
      </c>
      <c r="Z11" s="59">
        <f t="shared" si="0"/>
        <v>4.735942266384665E-2</v>
      </c>
    </row>
    <row r="12" spans="1:26" ht="15.75" thickBot="1">
      <c r="A12" s="171" t="s">
        <v>69</v>
      </c>
      <c r="B12" s="37" t="s">
        <v>70</v>
      </c>
      <c r="C12" s="171" t="s">
        <v>71</v>
      </c>
      <c r="D12" s="171" t="s">
        <v>72</v>
      </c>
      <c r="E12" s="171" t="s">
        <v>5</v>
      </c>
      <c r="F12" s="171" t="s">
        <v>6</v>
      </c>
      <c r="G12" s="171" t="s">
        <v>73</v>
      </c>
      <c r="H12" s="171" t="s">
        <v>8</v>
      </c>
      <c r="I12" s="171" t="s">
        <v>36</v>
      </c>
      <c r="N12" s="60"/>
      <c r="O12" s="61">
        <v>0.375</v>
      </c>
      <c r="P12" s="62">
        <v>0.41409915936546282</v>
      </c>
      <c r="Q12" s="62">
        <v>0.10899644774971383</v>
      </c>
      <c r="R12" s="63">
        <v>0.44284937643065753</v>
      </c>
      <c r="S12" s="63">
        <v>5.003992688309622E-2</v>
      </c>
      <c r="T12" s="64">
        <v>0.25731326875800287</v>
      </c>
      <c r="U12" s="65">
        <v>5.0546734670108402E-2</v>
      </c>
      <c r="W12" s="66"/>
      <c r="X12" s="6">
        <v>0.375</v>
      </c>
      <c r="Y12" s="59">
        <f t="shared" si="0"/>
        <v>0.37142060151804107</v>
      </c>
      <c r="Z12" s="59">
        <f t="shared" si="0"/>
        <v>6.9861036434306148E-2</v>
      </c>
    </row>
    <row r="13" spans="1:26">
      <c r="A13" t="s">
        <v>74</v>
      </c>
      <c r="B13" s="38">
        <v>39509</v>
      </c>
      <c r="C13" t="s">
        <v>44</v>
      </c>
      <c r="D13">
        <v>0.75</v>
      </c>
      <c r="E13">
        <v>54</v>
      </c>
      <c r="F13">
        <v>39</v>
      </c>
      <c r="G13">
        <f xml:space="preserve"> E13/ (E13+F13)</f>
        <v>0.58064516129032262</v>
      </c>
      <c r="N13" s="60"/>
      <c r="O13" s="61">
        <v>0.188</v>
      </c>
      <c r="P13" s="62">
        <v>0.31885070267423216</v>
      </c>
      <c r="Q13" s="62">
        <v>6.5345828836746389E-2</v>
      </c>
      <c r="R13" s="63">
        <v>0.31821025602721026</v>
      </c>
      <c r="S13" s="63">
        <v>0.1406064025583881</v>
      </c>
      <c r="T13" s="64">
        <v>0.13041238908052336</v>
      </c>
      <c r="U13" s="65">
        <v>4.4162513360792001E-2</v>
      </c>
      <c r="W13" s="66"/>
      <c r="X13" s="6">
        <v>0.188</v>
      </c>
      <c r="Y13" s="59">
        <f t="shared" si="0"/>
        <v>0.25582444926065523</v>
      </c>
      <c r="Z13" s="59">
        <f t="shared" si="0"/>
        <v>8.3371581585308829E-2</v>
      </c>
    </row>
    <row r="14" spans="1:26">
      <c r="A14" t="s">
        <v>74</v>
      </c>
      <c r="B14" s="38">
        <v>39509</v>
      </c>
      <c r="C14" t="s">
        <v>44</v>
      </c>
      <c r="D14">
        <v>0.75</v>
      </c>
      <c r="E14">
        <v>58</v>
      </c>
      <c r="F14">
        <v>35</v>
      </c>
      <c r="G14">
        <f t="shared" ref="G14:G77" si="1" xml:space="preserve"> E14/ (E14+F14)</f>
        <v>0.62365591397849462</v>
      </c>
      <c r="N14" s="60"/>
      <c r="O14" s="61">
        <v>9.4E-2</v>
      </c>
      <c r="P14" s="62">
        <v>0.23414803410086429</v>
      </c>
      <c r="Q14" s="62">
        <v>7.1030938278796904E-2</v>
      </c>
      <c r="R14" s="63">
        <v>0.1249531167036626</v>
      </c>
      <c r="S14" s="63">
        <v>2.1019937197554094E-2</v>
      </c>
      <c r="T14" s="64">
        <v>3.7288807674760276E-2</v>
      </c>
      <c r="U14" s="65">
        <v>1.8274311969619442E-2</v>
      </c>
      <c r="W14" s="66"/>
      <c r="X14" s="6">
        <v>9.4E-2</v>
      </c>
      <c r="Y14" s="59">
        <f t="shared" si="0"/>
        <v>0.13212998615976237</v>
      </c>
      <c r="Z14" s="59">
        <f t="shared" si="0"/>
        <v>3.6775062481990146E-2</v>
      </c>
    </row>
    <row r="15" spans="1:26">
      <c r="A15" t="s">
        <v>74</v>
      </c>
      <c r="B15" s="38">
        <v>39509</v>
      </c>
      <c r="C15" t="s">
        <v>44</v>
      </c>
      <c r="D15">
        <v>0.75</v>
      </c>
      <c r="E15">
        <v>50</v>
      </c>
      <c r="F15">
        <v>39</v>
      </c>
      <c r="G15">
        <f t="shared" si="1"/>
        <v>0.5617977528089888</v>
      </c>
      <c r="N15" s="60"/>
      <c r="O15" s="61">
        <v>4.7E-2</v>
      </c>
      <c r="P15" s="62">
        <v>0.10448856008456292</v>
      </c>
      <c r="Q15" s="62">
        <v>4.2532548495835203E-2</v>
      </c>
      <c r="R15" s="63">
        <v>7.6654787039202532E-2</v>
      </c>
      <c r="S15" s="63">
        <v>3.7111205548312695E-2</v>
      </c>
      <c r="T15" s="64">
        <v>1.9860926110926113E-2</v>
      </c>
      <c r="U15" s="65">
        <v>7.9672305502254733E-3</v>
      </c>
      <c r="W15" s="66"/>
      <c r="X15" s="6">
        <v>4.7E-2</v>
      </c>
      <c r="Y15" s="59">
        <f t="shared" si="0"/>
        <v>6.7001424411563856E-2</v>
      </c>
      <c r="Z15" s="59">
        <f t="shared" si="0"/>
        <v>2.9203661531457786E-2</v>
      </c>
    </row>
    <row r="16" spans="1:26" ht="15.75" thickBot="1">
      <c r="A16" t="s">
        <v>74</v>
      </c>
      <c r="B16" s="38">
        <v>39509</v>
      </c>
      <c r="C16" t="s">
        <v>44</v>
      </c>
      <c r="D16">
        <v>0.75</v>
      </c>
      <c r="E16">
        <v>46</v>
      </c>
      <c r="F16">
        <v>36</v>
      </c>
      <c r="G16">
        <f t="shared" si="1"/>
        <v>0.56097560975609762</v>
      </c>
      <c r="N16" s="67"/>
      <c r="O16" s="68" t="s">
        <v>16</v>
      </c>
      <c r="P16" s="69">
        <v>2.5252525252525255E-3</v>
      </c>
      <c r="Q16" s="69">
        <v>6.1855801585433794E-3</v>
      </c>
      <c r="R16" s="70">
        <v>0</v>
      </c>
      <c r="S16" s="70">
        <v>0</v>
      </c>
      <c r="T16" s="71">
        <v>0</v>
      </c>
      <c r="U16" s="72">
        <v>0</v>
      </c>
      <c r="W16" s="73"/>
      <c r="X16" s="74" t="s">
        <v>16</v>
      </c>
      <c r="Y16" s="59">
        <f t="shared" si="0"/>
        <v>8.4175084175084182E-4</v>
      </c>
      <c r="Z16" s="59">
        <f t="shared" si="0"/>
        <v>2.061860052847793E-3</v>
      </c>
    </row>
    <row r="17" spans="1:33" ht="15.75" thickBot="1">
      <c r="A17" t="s">
        <v>74</v>
      </c>
      <c r="B17" s="38">
        <v>39509</v>
      </c>
      <c r="C17" t="s">
        <v>44</v>
      </c>
      <c r="D17">
        <v>0.75</v>
      </c>
      <c r="E17">
        <v>46</v>
      </c>
      <c r="F17">
        <v>37</v>
      </c>
      <c r="G17">
        <f t="shared" si="1"/>
        <v>0.55421686746987953</v>
      </c>
      <c r="P17" s="75"/>
      <c r="Q17" s="75"/>
      <c r="R17" s="76"/>
      <c r="S17" s="76"/>
      <c r="T17" s="77"/>
      <c r="U17" s="77"/>
    </row>
    <row r="18" spans="1:33">
      <c r="A18" t="s">
        <v>74</v>
      </c>
      <c r="B18" s="38">
        <v>39509</v>
      </c>
      <c r="C18" t="s">
        <v>44</v>
      </c>
      <c r="D18">
        <v>0.75</v>
      </c>
      <c r="E18">
        <v>59</v>
      </c>
      <c r="F18">
        <v>39</v>
      </c>
      <c r="G18">
        <f t="shared" si="1"/>
        <v>0.60204081632653061</v>
      </c>
      <c r="H18">
        <f>AVERAGE(G13:G18)</f>
        <v>0.58055535360505228</v>
      </c>
      <c r="I18">
        <f>STDEV(G13:G18)</f>
        <v>2.7379632163303583E-2</v>
      </c>
      <c r="N18" s="51"/>
      <c r="O18" s="52"/>
      <c r="P18" s="53" t="s">
        <v>73</v>
      </c>
      <c r="Q18" s="53" t="s">
        <v>36</v>
      </c>
      <c r="R18" s="54" t="s">
        <v>73</v>
      </c>
      <c r="S18" s="54" t="s">
        <v>36</v>
      </c>
      <c r="T18" s="55" t="s">
        <v>73</v>
      </c>
      <c r="U18" s="56" t="s">
        <v>36</v>
      </c>
      <c r="W18" s="57"/>
      <c r="X18" s="58"/>
      <c r="Y18" s="59" t="s">
        <v>87</v>
      </c>
      <c r="Z18" s="59" t="s">
        <v>36</v>
      </c>
    </row>
    <row r="19" spans="1:33">
      <c r="A19" t="s">
        <v>74</v>
      </c>
      <c r="B19" s="38">
        <v>39509</v>
      </c>
      <c r="C19" t="s">
        <v>44</v>
      </c>
      <c r="D19">
        <v>0.375</v>
      </c>
      <c r="E19">
        <v>53</v>
      </c>
      <c r="F19">
        <v>41</v>
      </c>
      <c r="G19">
        <f t="shared" si="1"/>
        <v>0.56382978723404253</v>
      </c>
      <c r="L19" t="s">
        <v>89</v>
      </c>
      <c r="N19" s="60" t="s">
        <v>46</v>
      </c>
      <c r="O19" s="61">
        <v>0.75</v>
      </c>
      <c r="P19" s="62">
        <v>0.71483013612108481</v>
      </c>
      <c r="Q19" s="62">
        <v>2.5959658244722766E-2</v>
      </c>
      <c r="R19" s="63">
        <v>0.47102846733190668</v>
      </c>
      <c r="S19" s="63">
        <v>9.4411122677695677E-2</v>
      </c>
      <c r="T19" s="64">
        <v>0.37648734714859722</v>
      </c>
      <c r="U19" s="65">
        <v>4.6134237408104441E-2</v>
      </c>
      <c r="W19" s="66" t="s">
        <v>46</v>
      </c>
      <c r="X19" s="6">
        <v>0.75</v>
      </c>
      <c r="Y19" s="59">
        <f t="shared" ref="Y19:Z24" si="2">AVERAGE(P19,R19,T19)</f>
        <v>0.52078198353386285</v>
      </c>
      <c r="Z19" s="59">
        <f t="shared" si="2"/>
        <v>5.5501672776840962E-2</v>
      </c>
    </row>
    <row r="20" spans="1:33">
      <c r="A20" t="s">
        <v>74</v>
      </c>
      <c r="B20" s="38">
        <v>39509</v>
      </c>
      <c r="C20" t="s">
        <v>44</v>
      </c>
      <c r="D20">
        <v>0.375</v>
      </c>
      <c r="E20">
        <v>44</v>
      </c>
      <c r="F20">
        <v>51</v>
      </c>
      <c r="G20">
        <f t="shared" si="1"/>
        <v>0.4631578947368421</v>
      </c>
      <c r="N20" s="60"/>
      <c r="O20" s="61">
        <v>0.375</v>
      </c>
      <c r="P20" s="62">
        <v>0.35470138753660357</v>
      </c>
      <c r="Q20" s="62">
        <v>4.1851434340517843E-2</v>
      </c>
      <c r="R20" s="63">
        <v>0.3133671432305134</v>
      </c>
      <c r="S20" s="63">
        <v>0.11383588812116911</v>
      </c>
      <c r="T20" s="64">
        <v>0.26069140558593951</v>
      </c>
      <c r="U20" s="65">
        <v>3.9488463435118318E-2</v>
      </c>
      <c r="W20" s="66"/>
      <c r="X20" s="6">
        <v>0.375</v>
      </c>
      <c r="Y20" s="59">
        <f t="shared" si="2"/>
        <v>0.30958664545101883</v>
      </c>
      <c r="Z20" s="59">
        <f t="shared" si="2"/>
        <v>6.5058595298935096E-2</v>
      </c>
    </row>
    <row r="21" spans="1:33">
      <c r="A21" t="s">
        <v>74</v>
      </c>
      <c r="B21" s="38">
        <v>39509</v>
      </c>
      <c r="C21" t="s">
        <v>44</v>
      </c>
      <c r="D21">
        <v>0.375</v>
      </c>
      <c r="E21">
        <v>37</v>
      </c>
      <c r="F21">
        <v>52</v>
      </c>
      <c r="G21">
        <f t="shared" si="1"/>
        <v>0.4157303370786517</v>
      </c>
      <c r="N21" s="60"/>
      <c r="O21" s="61">
        <v>0.188</v>
      </c>
      <c r="P21" s="62">
        <v>0.26609636175529877</v>
      </c>
      <c r="Q21" s="62">
        <v>4.3426305107273355E-2</v>
      </c>
      <c r="R21" s="63">
        <v>0.2082319330087922</v>
      </c>
      <c r="S21" s="63">
        <v>6.5012300116741084E-2</v>
      </c>
      <c r="T21" s="64">
        <v>0.17931240409323326</v>
      </c>
      <c r="U21" s="65">
        <v>3.4194942876410776E-2</v>
      </c>
      <c r="W21" s="66"/>
      <c r="X21" s="6">
        <v>0.188</v>
      </c>
      <c r="Y21" s="59">
        <f t="shared" si="2"/>
        <v>0.21788023295244141</v>
      </c>
      <c r="Z21" s="59">
        <f t="shared" si="2"/>
        <v>4.7544516033475072E-2</v>
      </c>
    </row>
    <row r="22" spans="1:33">
      <c r="A22" t="s">
        <v>74</v>
      </c>
      <c r="B22" s="38">
        <v>39509</v>
      </c>
      <c r="C22" t="s">
        <v>44</v>
      </c>
      <c r="D22">
        <v>0.375</v>
      </c>
      <c r="E22">
        <v>21</v>
      </c>
      <c r="F22">
        <v>39</v>
      </c>
      <c r="G22">
        <f t="shared" si="1"/>
        <v>0.35</v>
      </c>
      <c r="N22" s="60"/>
      <c r="O22" s="61">
        <v>9.4E-2</v>
      </c>
      <c r="P22" s="62">
        <v>0.18717820749655967</v>
      </c>
      <c r="Q22" s="62">
        <v>4.0063932049035224E-2</v>
      </c>
      <c r="R22" s="63">
        <v>0.17542459215899717</v>
      </c>
      <c r="S22" s="63">
        <v>2.8085982581380974E-2</v>
      </c>
      <c r="T22" s="64">
        <v>0.13086357896295298</v>
      </c>
      <c r="U22" s="65">
        <v>3.2486576488317445E-2</v>
      </c>
      <c r="W22" s="66"/>
      <c r="X22" s="6">
        <v>9.4E-2</v>
      </c>
      <c r="Y22" s="59">
        <f t="shared" si="2"/>
        <v>0.1644887928728366</v>
      </c>
      <c r="Z22" s="59">
        <f t="shared" si="2"/>
        <v>3.3545497039577883E-2</v>
      </c>
    </row>
    <row r="23" spans="1:33">
      <c r="A23" t="s">
        <v>74</v>
      </c>
      <c r="B23" s="38">
        <v>39509</v>
      </c>
      <c r="C23" t="s">
        <v>44</v>
      </c>
      <c r="D23">
        <v>0.375</v>
      </c>
      <c r="E23" t="s">
        <v>31</v>
      </c>
      <c r="F23" t="s">
        <v>31</v>
      </c>
      <c r="G23" t="s">
        <v>31</v>
      </c>
      <c r="N23" s="60"/>
      <c r="O23" s="61">
        <v>4.7E-2</v>
      </c>
      <c r="P23" s="62">
        <v>0.15650131885839286</v>
      </c>
      <c r="Q23" s="62">
        <v>2.5680314147317269E-2</v>
      </c>
      <c r="R23" s="63">
        <v>7.804952818709239E-2</v>
      </c>
      <c r="S23" s="63">
        <v>2.59354490548253E-2</v>
      </c>
      <c r="T23" s="64">
        <v>9.1844302692893856E-2</v>
      </c>
      <c r="U23" s="65">
        <v>2.4287818177049395E-2</v>
      </c>
      <c r="W23" s="66"/>
      <c r="X23" s="6">
        <v>4.7E-2</v>
      </c>
      <c r="Y23" s="59">
        <f t="shared" si="2"/>
        <v>0.10879838324612635</v>
      </c>
      <c r="Z23" s="59">
        <f t="shared" si="2"/>
        <v>2.5301193793063989E-2</v>
      </c>
    </row>
    <row r="24" spans="1:33" ht="15.75" thickBot="1">
      <c r="A24" t="s">
        <v>74</v>
      </c>
      <c r="B24" s="38">
        <v>39509</v>
      </c>
      <c r="C24" t="s">
        <v>44</v>
      </c>
      <c r="D24">
        <v>0.375</v>
      </c>
      <c r="E24">
        <v>15</v>
      </c>
      <c r="F24">
        <v>39</v>
      </c>
      <c r="G24">
        <f t="shared" si="1"/>
        <v>0.27777777777777779</v>
      </c>
      <c r="H24">
        <f>AVERAGE(G19:G24)</f>
        <v>0.41409915936546282</v>
      </c>
      <c r="I24">
        <f>STDEV(G19:G24)</f>
        <v>0.10899644774971383</v>
      </c>
      <c r="N24" s="67"/>
      <c r="O24" s="68" t="s">
        <v>16</v>
      </c>
      <c r="P24" s="69">
        <v>1.0112412563999546E-2</v>
      </c>
      <c r="Q24" s="69">
        <v>6.9181035170145294E-3</v>
      </c>
      <c r="R24" s="70">
        <v>0</v>
      </c>
      <c r="S24" s="70">
        <v>0</v>
      </c>
      <c r="T24" s="71">
        <v>0</v>
      </c>
      <c r="U24" s="72">
        <v>0</v>
      </c>
      <c r="W24" s="73"/>
      <c r="X24" s="74" t="s">
        <v>16</v>
      </c>
      <c r="Y24" s="59">
        <f t="shared" si="2"/>
        <v>3.3708041879998486E-3</v>
      </c>
      <c r="Z24" s="59">
        <f t="shared" si="2"/>
        <v>2.3060345056715096E-3</v>
      </c>
    </row>
    <row r="25" spans="1:33" ht="15.75" thickBot="1">
      <c r="A25" t="s">
        <v>74</v>
      </c>
      <c r="B25" s="38">
        <v>39509</v>
      </c>
      <c r="C25" t="s">
        <v>44</v>
      </c>
      <c r="D25">
        <v>0.188</v>
      </c>
      <c r="E25">
        <v>33</v>
      </c>
      <c r="F25">
        <v>58</v>
      </c>
      <c r="G25">
        <f t="shared" si="1"/>
        <v>0.36263736263736263</v>
      </c>
      <c r="P25" s="75"/>
      <c r="Q25" s="75"/>
      <c r="R25" s="76"/>
      <c r="S25" s="76"/>
      <c r="T25" s="77"/>
      <c r="U25" s="77"/>
    </row>
    <row r="26" spans="1:33">
      <c r="A26" t="s">
        <v>74</v>
      </c>
      <c r="B26" s="38">
        <v>39509</v>
      </c>
      <c r="C26" t="s">
        <v>44</v>
      </c>
      <c r="D26">
        <v>0.188</v>
      </c>
      <c r="E26">
        <v>11</v>
      </c>
      <c r="F26">
        <v>33</v>
      </c>
      <c r="G26">
        <f t="shared" si="1"/>
        <v>0.25</v>
      </c>
      <c r="N26" s="51"/>
      <c r="O26" s="52"/>
      <c r="P26" s="53" t="s">
        <v>73</v>
      </c>
      <c r="Q26" s="53" t="s">
        <v>36</v>
      </c>
      <c r="R26" s="54" t="s">
        <v>73</v>
      </c>
      <c r="S26" s="54" t="s">
        <v>36</v>
      </c>
      <c r="T26" s="55" t="s">
        <v>73</v>
      </c>
      <c r="U26" s="56" t="s">
        <v>36</v>
      </c>
      <c r="W26" s="57"/>
      <c r="X26" s="58"/>
      <c r="Y26" s="59" t="s">
        <v>87</v>
      </c>
      <c r="Z26" s="59" t="s">
        <v>36</v>
      </c>
    </row>
    <row r="27" spans="1:33">
      <c r="A27" t="s">
        <v>74</v>
      </c>
      <c r="B27" s="38">
        <v>39509</v>
      </c>
      <c r="C27" t="s">
        <v>44</v>
      </c>
      <c r="D27">
        <v>0.188</v>
      </c>
      <c r="E27">
        <v>20</v>
      </c>
      <c r="F27">
        <v>48</v>
      </c>
      <c r="G27">
        <f t="shared" si="1"/>
        <v>0.29411764705882354</v>
      </c>
      <c r="L27" t="s">
        <v>90</v>
      </c>
      <c r="N27" s="60" t="s">
        <v>43</v>
      </c>
      <c r="O27" s="61">
        <v>0.75</v>
      </c>
      <c r="P27" s="62">
        <v>0.95145036513512693</v>
      </c>
      <c r="Q27" s="62">
        <v>2.1460527022355305E-2</v>
      </c>
      <c r="R27" s="63">
        <v>0.93726070804195816</v>
      </c>
      <c r="S27" s="63">
        <v>2.9375118475291298E-2</v>
      </c>
      <c r="T27" s="64">
        <v>0.8959904062336278</v>
      </c>
      <c r="U27" s="65">
        <v>3.1352138709729034E-2</v>
      </c>
      <c r="W27" s="66" t="s">
        <v>43</v>
      </c>
      <c r="X27" s="6">
        <v>0.75</v>
      </c>
      <c r="Y27" s="59">
        <f t="shared" ref="Y27:Z32" si="3">AVERAGE(P27,R27,T27)</f>
        <v>0.92823382647023767</v>
      </c>
      <c r="Z27" s="59">
        <f t="shared" si="3"/>
        <v>2.7395928069125209E-2</v>
      </c>
    </row>
    <row r="28" spans="1:33">
      <c r="A28" t="s">
        <v>74</v>
      </c>
      <c r="B28" s="38">
        <v>39509</v>
      </c>
      <c r="C28" t="s">
        <v>44</v>
      </c>
      <c r="D28">
        <v>0.188</v>
      </c>
      <c r="E28">
        <v>18</v>
      </c>
      <c r="F28">
        <v>24</v>
      </c>
      <c r="G28">
        <f t="shared" si="1"/>
        <v>0.42857142857142855</v>
      </c>
      <c r="N28" s="60"/>
      <c r="O28" s="61">
        <v>0.375</v>
      </c>
      <c r="P28" s="62">
        <v>0.79700463453803772</v>
      </c>
      <c r="Q28" s="62">
        <v>5.7380559163138056E-2</v>
      </c>
      <c r="R28" s="63">
        <v>0.87976248881027386</v>
      </c>
      <c r="S28" s="63">
        <v>4.3672963167948026E-2</v>
      </c>
      <c r="T28" s="64">
        <v>0.72888357706745388</v>
      </c>
      <c r="U28" s="65">
        <v>6.2363995108622824E-2</v>
      </c>
      <c r="W28" s="66"/>
      <c r="X28" s="6">
        <v>0.375</v>
      </c>
      <c r="Y28" s="59">
        <f t="shared" si="3"/>
        <v>0.80188356680525519</v>
      </c>
      <c r="Z28" s="59">
        <f t="shared" si="3"/>
        <v>5.4472505813236295E-2</v>
      </c>
    </row>
    <row r="29" spans="1:33">
      <c r="A29" t="s">
        <v>74</v>
      </c>
      <c r="B29" s="38">
        <v>39509</v>
      </c>
      <c r="C29" t="s">
        <v>44</v>
      </c>
      <c r="D29">
        <v>0.188</v>
      </c>
      <c r="E29">
        <v>9</v>
      </c>
      <c r="F29">
        <v>21</v>
      </c>
      <c r="G29">
        <f t="shared" si="1"/>
        <v>0.3</v>
      </c>
      <c r="N29" s="60"/>
      <c r="O29" s="61">
        <v>0.188</v>
      </c>
      <c r="P29" s="62">
        <v>0.71683075709127608</v>
      </c>
      <c r="Q29" s="62">
        <v>3.8711509878970964E-2</v>
      </c>
      <c r="R29" s="63">
        <v>0.78168029131213823</v>
      </c>
      <c r="S29" s="63">
        <v>3.7626484915381932E-2</v>
      </c>
      <c r="T29" s="64">
        <v>0.61727896071429544</v>
      </c>
      <c r="U29" s="65">
        <v>3.0300406086611161E-2</v>
      </c>
      <c r="W29" s="66"/>
      <c r="X29" s="6">
        <v>0.188</v>
      </c>
      <c r="Y29" s="59">
        <f t="shared" si="3"/>
        <v>0.70526333637256988</v>
      </c>
      <c r="Z29" s="59">
        <f t="shared" si="3"/>
        <v>3.5546133626988018E-2</v>
      </c>
    </row>
    <row r="30" spans="1:33">
      <c r="A30" t="s">
        <v>74</v>
      </c>
      <c r="B30" s="38">
        <v>39509</v>
      </c>
      <c r="C30" t="s">
        <v>44</v>
      </c>
      <c r="D30">
        <v>0.188</v>
      </c>
      <c r="E30">
        <v>10</v>
      </c>
      <c r="F30">
        <v>26</v>
      </c>
      <c r="G30">
        <f t="shared" si="1"/>
        <v>0.27777777777777779</v>
      </c>
      <c r="H30">
        <f>AVERAGE(G25:G30)</f>
        <v>0.31885070267423216</v>
      </c>
      <c r="I30">
        <f>STDEV(G25:G30)</f>
        <v>6.5345828836746389E-2</v>
      </c>
      <c r="N30" s="60"/>
      <c r="O30" s="61">
        <v>9.4E-2</v>
      </c>
      <c r="P30" s="62">
        <v>0.72127455268489615</v>
      </c>
      <c r="Q30" s="62">
        <v>5.4483536920004218E-2</v>
      </c>
      <c r="R30" s="63">
        <v>0.71281538976803382</v>
      </c>
      <c r="S30" s="63">
        <v>3.7558127897775094E-2</v>
      </c>
      <c r="T30" s="64">
        <v>0.49707190667261791</v>
      </c>
      <c r="U30" s="65">
        <v>3.0655512778530472E-2</v>
      </c>
      <c r="W30" s="66"/>
      <c r="X30" s="6">
        <v>9.4E-2</v>
      </c>
      <c r="Y30" s="59">
        <f t="shared" si="3"/>
        <v>0.64372061637518263</v>
      </c>
      <c r="Z30" s="59">
        <f t="shared" si="3"/>
        <v>4.0899059198769926E-2</v>
      </c>
    </row>
    <row r="31" spans="1:33">
      <c r="A31" t="s">
        <v>74</v>
      </c>
      <c r="B31" s="38">
        <v>39509</v>
      </c>
      <c r="C31" t="s">
        <v>44</v>
      </c>
      <c r="D31">
        <v>9.4E-2</v>
      </c>
      <c r="E31">
        <v>20</v>
      </c>
      <c r="F31">
        <v>91</v>
      </c>
      <c r="G31">
        <f t="shared" si="1"/>
        <v>0.18018018018018017</v>
      </c>
      <c r="N31" s="60"/>
      <c r="O31" s="61">
        <v>4.7E-2</v>
      </c>
      <c r="P31" s="62">
        <v>0.63561549944528672</v>
      </c>
      <c r="Q31" s="62">
        <v>6.5870483052135012E-2</v>
      </c>
      <c r="R31" s="63">
        <v>0.6600640942936199</v>
      </c>
      <c r="S31" s="63">
        <v>7.7830430489012781E-2</v>
      </c>
      <c r="T31" s="64">
        <v>0.26087307558242484</v>
      </c>
      <c r="U31" s="65">
        <v>5.2855358433024482E-2</v>
      </c>
      <c r="W31" s="66"/>
      <c r="X31" s="6">
        <v>4.7E-2</v>
      </c>
      <c r="Y31" s="59">
        <f t="shared" si="3"/>
        <v>0.51885088977377725</v>
      </c>
      <c r="Z31" s="59">
        <f t="shared" si="3"/>
        <v>6.5518757324724078E-2</v>
      </c>
    </row>
    <row r="32" spans="1:33" ht="15.75" thickBot="1">
      <c r="A32" t="s">
        <v>74</v>
      </c>
      <c r="B32" s="38">
        <v>39509</v>
      </c>
      <c r="C32" t="s">
        <v>44</v>
      </c>
      <c r="D32">
        <v>9.4E-2</v>
      </c>
      <c r="E32">
        <v>17</v>
      </c>
      <c r="F32">
        <v>63</v>
      </c>
      <c r="G32">
        <f t="shared" si="1"/>
        <v>0.21249999999999999</v>
      </c>
      <c r="N32" s="67"/>
      <c r="O32" s="68" t="s">
        <v>16</v>
      </c>
      <c r="P32" s="69">
        <v>3.6121524523586384E-3</v>
      </c>
      <c r="Q32" s="69">
        <v>5.6058465815411393E-3</v>
      </c>
      <c r="R32" s="70">
        <v>0</v>
      </c>
      <c r="S32" s="70">
        <v>0</v>
      </c>
      <c r="T32" s="71">
        <v>0</v>
      </c>
      <c r="U32" s="72">
        <v>0</v>
      </c>
      <c r="W32" s="73"/>
      <c r="X32" s="74" t="s">
        <v>16</v>
      </c>
      <c r="Y32" s="59">
        <f t="shared" si="3"/>
        <v>1.2040508174528794E-3</v>
      </c>
      <c r="Z32" s="59">
        <f t="shared" si="3"/>
        <v>1.8686155271803798E-3</v>
      </c>
      <c r="AD32" s="78"/>
      <c r="AE32" s="78" t="s">
        <v>337</v>
      </c>
      <c r="AF32" s="78" t="s">
        <v>338</v>
      </c>
      <c r="AG32" s="78" t="s">
        <v>339</v>
      </c>
    </row>
    <row r="33" spans="1:33" ht="15.75" thickBot="1">
      <c r="A33" t="s">
        <v>74</v>
      </c>
      <c r="B33" s="38">
        <v>39509</v>
      </c>
      <c r="C33" t="s">
        <v>44</v>
      </c>
      <c r="D33">
        <v>9.4E-2</v>
      </c>
      <c r="E33">
        <v>11</v>
      </c>
      <c r="F33">
        <v>42</v>
      </c>
      <c r="G33">
        <f t="shared" si="1"/>
        <v>0.20754716981132076</v>
      </c>
      <c r="P33" s="75"/>
      <c r="Q33" s="75"/>
      <c r="R33" s="76"/>
      <c r="S33" s="76"/>
      <c r="T33" s="77"/>
      <c r="U33" s="77"/>
      <c r="AD33" s="78">
        <v>0.75</v>
      </c>
      <c r="AE33" s="78">
        <v>0.56272862131620383</v>
      </c>
      <c r="AF33" s="78">
        <v>0.92823382647023767</v>
      </c>
      <c r="AG33" s="78">
        <v>0.21360030805857175</v>
      </c>
    </row>
    <row r="34" spans="1:33">
      <c r="A34" t="s">
        <v>74</v>
      </c>
      <c r="B34" s="38">
        <v>39509</v>
      </c>
      <c r="C34" t="s">
        <v>44</v>
      </c>
      <c r="D34">
        <v>9.4E-2</v>
      </c>
      <c r="E34">
        <v>14</v>
      </c>
      <c r="F34">
        <v>25</v>
      </c>
      <c r="G34">
        <f t="shared" si="1"/>
        <v>0.35897435897435898</v>
      </c>
      <c r="N34" s="51"/>
      <c r="O34" s="52"/>
      <c r="P34" s="53" t="s">
        <v>73</v>
      </c>
      <c r="Q34" s="53" t="s">
        <v>36</v>
      </c>
      <c r="R34" s="54" t="s">
        <v>73</v>
      </c>
      <c r="S34" s="54" t="s">
        <v>36</v>
      </c>
      <c r="T34" s="55" t="s">
        <v>73</v>
      </c>
      <c r="U34" s="56" t="s">
        <v>36</v>
      </c>
      <c r="W34" s="57"/>
      <c r="X34" s="58"/>
      <c r="Y34" s="58" t="s">
        <v>73</v>
      </c>
      <c r="Z34" s="58" t="s">
        <v>36</v>
      </c>
      <c r="AE34" s="59">
        <v>4.735942266384665E-2</v>
      </c>
      <c r="AF34">
        <v>2.7395928069125209E-2</v>
      </c>
      <c r="AG34">
        <v>4.5450206321021591E-2</v>
      </c>
    </row>
    <row r="35" spans="1:33">
      <c r="A35" t="s">
        <v>74</v>
      </c>
      <c r="B35" s="38">
        <v>39509</v>
      </c>
      <c r="C35" t="s">
        <v>44</v>
      </c>
      <c r="D35">
        <v>9.4E-2</v>
      </c>
      <c r="G35" t="s">
        <v>31</v>
      </c>
      <c r="L35" t="s">
        <v>91</v>
      </c>
      <c r="N35" s="60" t="s">
        <v>45</v>
      </c>
      <c r="O35" s="61">
        <v>0.75</v>
      </c>
      <c r="P35" s="62">
        <v>0.24335008251743959</v>
      </c>
      <c r="Q35" s="62">
        <v>6.2191618923110807E-2</v>
      </c>
      <c r="R35" s="63">
        <v>0.18950066850578687</v>
      </c>
      <c r="S35" s="63">
        <v>2.3344659409103151E-2</v>
      </c>
      <c r="T35" s="64">
        <v>0.20795017315248876</v>
      </c>
      <c r="U35" s="65">
        <v>5.0814340630850816E-2</v>
      </c>
      <c r="W35" s="66" t="s">
        <v>45</v>
      </c>
      <c r="X35" s="6">
        <v>0.75</v>
      </c>
      <c r="Y35" s="59">
        <f t="shared" ref="Y35:Z40" si="4">AVERAGE(P35,R35,T35)</f>
        <v>0.21360030805857175</v>
      </c>
      <c r="Z35" s="59">
        <f t="shared" si="4"/>
        <v>4.5450206321021591E-2</v>
      </c>
    </row>
    <row r="36" spans="1:33">
      <c r="A36" t="s">
        <v>74</v>
      </c>
      <c r="B36" s="38">
        <v>39509</v>
      </c>
      <c r="C36" t="s">
        <v>44</v>
      </c>
      <c r="D36">
        <v>9.4E-2</v>
      </c>
      <c r="E36">
        <v>11</v>
      </c>
      <c r="F36">
        <v>41</v>
      </c>
      <c r="G36">
        <f t="shared" si="1"/>
        <v>0.21153846153846154</v>
      </c>
      <c r="H36">
        <f>AVERAGE(G31:G36)</f>
        <v>0.23414803410086429</v>
      </c>
      <c r="I36">
        <f>STDEV(G31:G36)</f>
        <v>7.1030938278796904E-2</v>
      </c>
      <c r="N36" s="60"/>
      <c r="O36" s="61">
        <v>0.375</v>
      </c>
      <c r="P36" s="62">
        <v>0.12949457217131169</v>
      </c>
      <c r="Q36" s="62">
        <v>4.0213320116548885E-2</v>
      </c>
      <c r="R36" s="63">
        <v>0.11679257445440068</v>
      </c>
      <c r="S36" s="63">
        <v>3.871278299517663E-2</v>
      </c>
      <c r="T36" s="64">
        <v>0.14880346495249883</v>
      </c>
      <c r="U36" s="65">
        <v>4.9963628094477047E-2</v>
      </c>
      <c r="W36" s="66"/>
      <c r="X36" s="6">
        <v>0.375</v>
      </c>
      <c r="Y36" s="59">
        <f t="shared" si="4"/>
        <v>0.1316968705260704</v>
      </c>
      <c r="Z36" s="59">
        <f t="shared" si="4"/>
        <v>4.2963243735400856E-2</v>
      </c>
    </row>
    <row r="37" spans="1:33">
      <c r="A37" t="s">
        <v>74</v>
      </c>
      <c r="B37" s="38">
        <v>39509</v>
      </c>
      <c r="C37" t="s">
        <v>44</v>
      </c>
      <c r="D37">
        <v>4.7E-2</v>
      </c>
      <c r="E37">
        <v>11</v>
      </c>
      <c r="F37">
        <v>54</v>
      </c>
      <c r="G37">
        <f t="shared" si="1"/>
        <v>0.16923076923076924</v>
      </c>
      <c r="N37" s="60"/>
      <c r="O37" s="61">
        <v>0.188</v>
      </c>
      <c r="P37" s="62">
        <v>4.9983514123225853E-2</v>
      </c>
      <c r="Q37" s="62">
        <v>2.2626032778369408E-2</v>
      </c>
      <c r="R37" s="63">
        <v>7.3068416566748048E-2</v>
      </c>
      <c r="S37" s="63">
        <v>1.8343688418623369E-2</v>
      </c>
      <c r="T37" s="64">
        <v>5.4272550032770706E-2</v>
      </c>
      <c r="U37" s="65">
        <v>2.9303178049172068E-2</v>
      </c>
      <c r="W37" s="66"/>
      <c r="X37" s="6">
        <v>0.188</v>
      </c>
      <c r="Y37" s="59">
        <f t="shared" si="4"/>
        <v>5.9108160240914864E-2</v>
      </c>
      <c r="Z37" s="59">
        <f t="shared" si="4"/>
        <v>2.3424299748721612E-2</v>
      </c>
    </row>
    <row r="38" spans="1:33">
      <c r="A38" t="s">
        <v>74</v>
      </c>
      <c r="B38" s="38">
        <v>39509</v>
      </c>
      <c r="C38" t="s">
        <v>44</v>
      </c>
      <c r="D38">
        <v>4.7E-2</v>
      </c>
      <c r="E38">
        <v>6</v>
      </c>
      <c r="F38">
        <v>65</v>
      </c>
      <c r="G38">
        <f t="shared" si="1"/>
        <v>8.4507042253521125E-2</v>
      </c>
      <c r="N38" s="60"/>
      <c r="O38" s="61">
        <v>9.4E-2</v>
      </c>
      <c r="P38" s="62">
        <v>7.1557753884591629E-3</v>
      </c>
      <c r="Q38" s="62">
        <v>7.853196663516894E-3</v>
      </c>
      <c r="R38" s="63">
        <v>1.8382851716185047E-2</v>
      </c>
      <c r="S38" s="63">
        <v>2.1303532952241636E-2</v>
      </c>
      <c r="T38" s="64">
        <v>2.5883258030655689E-2</v>
      </c>
      <c r="U38" s="65">
        <v>1.599711994557634E-2</v>
      </c>
      <c r="W38" s="66"/>
      <c r="X38" s="6">
        <v>9.4E-2</v>
      </c>
      <c r="Y38" s="59">
        <f t="shared" si="4"/>
        <v>1.71406283784333E-2</v>
      </c>
      <c r="Z38" s="59">
        <f t="shared" si="4"/>
        <v>1.5051283187111623E-2</v>
      </c>
      <c r="AF38" s="95"/>
    </row>
    <row r="39" spans="1:33">
      <c r="A39" t="s">
        <v>74</v>
      </c>
      <c r="B39" s="38">
        <v>39509</v>
      </c>
      <c r="C39" t="s">
        <v>44</v>
      </c>
      <c r="D39">
        <v>4.7E-2</v>
      </c>
      <c r="E39">
        <v>5</v>
      </c>
      <c r="F39">
        <v>39</v>
      </c>
      <c r="G39">
        <f t="shared" si="1"/>
        <v>0.11363636363636363</v>
      </c>
      <c r="N39" s="60"/>
      <c r="O39" s="61">
        <v>4.7E-2</v>
      </c>
      <c r="P39" s="62">
        <v>1.0239635239635239E-2</v>
      </c>
      <c r="Q39" s="62">
        <v>7.9991383242267976E-3</v>
      </c>
      <c r="R39" s="63">
        <v>0</v>
      </c>
      <c r="S39" s="63">
        <v>0</v>
      </c>
      <c r="T39" s="64">
        <v>0</v>
      </c>
      <c r="U39" s="65">
        <v>0</v>
      </c>
      <c r="W39" s="66"/>
      <c r="X39" s="6">
        <v>4.7E-2</v>
      </c>
      <c r="Y39" s="59">
        <f t="shared" si="4"/>
        <v>3.4132117465450799E-3</v>
      </c>
      <c r="Z39" s="59">
        <f t="shared" si="4"/>
        <v>2.6663794414089324E-3</v>
      </c>
    </row>
    <row r="40" spans="1:33" ht="15.75" thickBot="1">
      <c r="A40" t="s">
        <v>74</v>
      </c>
      <c r="B40" s="38">
        <v>39509</v>
      </c>
      <c r="C40" t="s">
        <v>44</v>
      </c>
      <c r="D40">
        <v>4.7E-2</v>
      </c>
      <c r="E40">
        <v>3</v>
      </c>
      <c r="F40">
        <v>55</v>
      </c>
      <c r="G40">
        <f t="shared" si="1"/>
        <v>5.1724137931034482E-2</v>
      </c>
      <c r="N40" s="67"/>
      <c r="O40" s="68" t="s">
        <v>16</v>
      </c>
      <c r="P40" s="69">
        <v>0</v>
      </c>
      <c r="Q40" s="69">
        <v>0</v>
      </c>
      <c r="R40" s="70">
        <v>0</v>
      </c>
      <c r="S40" s="70">
        <v>0</v>
      </c>
      <c r="T40" s="71">
        <v>3.472222222222222E-3</v>
      </c>
      <c r="U40" s="72">
        <v>8.5051727179971462E-3</v>
      </c>
      <c r="W40" s="73"/>
      <c r="X40" s="74" t="s">
        <v>16</v>
      </c>
      <c r="Y40" s="59">
        <f t="shared" si="4"/>
        <v>1.1574074074074073E-3</v>
      </c>
      <c r="Z40" s="59">
        <f t="shared" si="4"/>
        <v>2.8350575726657154E-3</v>
      </c>
    </row>
    <row r="41" spans="1:33" ht="15.75" thickBot="1">
      <c r="A41" t="s">
        <v>74</v>
      </c>
      <c r="B41" s="38">
        <v>39509</v>
      </c>
      <c r="C41" t="s">
        <v>44</v>
      </c>
      <c r="D41">
        <v>4.7E-2</v>
      </c>
      <c r="E41">
        <v>7</v>
      </c>
      <c r="F41">
        <v>46</v>
      </c>
      <c r="G41">
        <f t="shared" si="1"/>
        <v>0.13207547169811321</v>
      </c>
      <c r="P41" s="75"/>
      <c r="Q41" s="75"/>
      <c r="R41" s="76"/>
      <c r="S41" s="76"/>
      <c r="T41" s="77"/>
      <c r="U41" s="77"/>
    </row>
    <row r="42" spans="1:33">
      <c r="A42" t="s">
        <v>74</v>
      </c>
      <c r="B42" s="38">
        <v>39509</v>
      </c>
      <c r="C42" t="s">
        <v>44</v>
      </c>
      <c r="D42">
        <v>4.7E-2</v>
      </c>
      <c r="E42">
        <v>5</v>
      </c>
      <c r="F42">
        <v>61</v>
      </c>
      <c r="G42">
        <f t="shared" si="1"/>
        <v>7.575757575757576E-2</v>
      </c>
      <c r="H42">
        <f>AVERAGE(G37:G42)</f>
        <v>0.10448856008456292</v>
      </c>
      <c r="I42">
        <f>STDEV(G37:G42)</f>
        <v>4.2532548495835203E-2</v>
      </c>
      <c r="N42" s="51"/>
      <c r="O42" s="52"/>
      <c r="P42" s="53" t="s">
        <v>73</v>
      </c>
      <c r="Q42" s="53" t="s">
        <v>36</v>
      </c>
      <c r="R42" s="54" t="s">
        <v>73</v>
      </c>
      <c r="S42" s="54" t="s">
        <v>36</v>
      </c>
      <c r="T42" s="55" t="s">
        <v>73</v>
      </c>
      <c r="U42" s="56" t="s">
        <v>36</v>
      </c>
      <c r="W42" s="57"/>
      <c r="X42" s="58"/>
      <c r="Y42" s="59" t="s">
        <v>87</v>
      </c>
      <c r="Z42" s="59" t="s">
        <v>36</v>
      </c>
    </row>
    <row r="43" spans="1:33">
      <c r="A43" t="s">
        <v>74</v>
      </c>
      <c r="B43" s="38">
        <v>39509</v>
      </c>
      <c r="C43" t="s">
        <v>44</v>
      </c>
      <c r="D43" t="s">
        <v>16</v>
      </c>
      <c r="E43">
        <v>0</v>
      </c>
      <c r="F43">
        <v>72</v>
      </c>
      <c r="G43">
        <f t="shared" si="1"/>
        <v>0</v>
      </c>
      <c r="L43" t="s">
        <v>92</v>
      </c>
      <c r="N43" s="60" t="s">
        <v>48</v>
      </c>
      <c r="O43" s="61">
        <v>0.75</v>
      </c>
      <c r="P43" s="62">
        <v>0.36832739527505209</v>
      </c>
      <c r="Q43" s="62">
        <v>7.6643700273523782E-2</v>
      </c>
      <c r="R43" s="63">
        <v>0.38564908722109537</v>
      </c>
      <c r="S43" s="63">
        <v>5.7730320370706738E-2</v>
      </c>
      <c r="T43" s="64">
        <v>0.55171698112560208</v>
      </c>
      <c r="U43" s="65">
        <v>3.120422147066609E-2</v>
      </c>
      <c r="W43" s="66" t="s">
        <v>48</v>
      </c>
      <c r="X43" s="6">
        <v>0.75</v>
      </c>
      <c r="Y43" s="59">
        <f t="shared" ref="Y43:Z48" si="5">AVERAGE(P43,R43,T43)</f>
        <v>0.4352311545405832</v>
      </c>
      <c r="Z43" s="59">
        <f t="shared" si="5"/>
        <v>5.5192747371632205E-2</v>
      </c>
    </row>
    <row r="44" spans="1:33">
      <c r="A44" t="s">
        <v>74</v>
      </c>
      <c r="B44" s="38">
        <v>39509</v>
      </c>
      <c r="C44" t="s">
        <v>44</v>
      </c>
      <c r="D44" t="s">
        <v>16</v>
      </c>
      <c r="E44">
        <v>0</v>
      </c>
      <c r="F44">
        <v>67</v>
      </c>
      <c r="G44">
        <f t="shared" si="1"/>
        <v>0</v>
      </c>
      <c r="N44" s="60"/>
      <c r="O44" s="61">
        <v>0.375</v>
      </c>
      <c r="P44" s="62">
        <v>0.23637112576767749</v>
      </c>
      <c r="Q44" s="62">
        <v>5.6225448262490811E-2</v>
      </c>
      <c r="R44" s="63">
        <v>0.30083062074414274</v>
      </c>
      <c r="S44" s="63">
        <v>2.7165415604398918E-2</v>
      </c>
      <c r="T44" s="64">
        <v>0.32353129531523944</v>
      </c>
      <c r="U44" s="65">
        <v>3.8857507960342604E-2</v>
      </c>
      <c r="W44" s="66"/>
      <c r="X44" s="6">
        <v>0.375</v>
      </c>
      <c r="Y44" s="59">
        <f t="shared" si="5"/>
        <v>0.28691101394235319</v>
      </c>
      <c r="Z44" s="59">
        <f t="shared" si="5"/>
        <v>4.0749457275744111E-2</v>
      </c>
    </row>
    <row r="45" spans="1:33">
      <c r="A45" t="s">
        <v>74</v>
      </c>
      <c r="B45" s="38">
        <v>39509</v>
      </c>
      <c r="C45" t="s">
        <v>44</v>
      </c>
      <c r="D45" t="s">
        <v>16</v>
      </c>
      <c r="E45">
        <v>0</v>
      </c>
      <c r="F45">
        <v>59</v>
      </c>
      <c r="G45">
        <f t="shared" si="1"/>
        <v>0</v>
      </c>
      <c r="N45" s="60"/>
      <c r="O45" s="61">
        <v>0.188</v>
      </c>
      <c r="P45" s="62">
        <v>0.13464655559989971</v>
      </c>
      <c r="Q45" s="62">
        <v>3.4471002525773627E-2</v>
      </c>
      <c r="R45" s="63">
        <v>0.16984731333179046</v>
      </c>
      <c r="S45" s="63">
        <v>2.8687941788202127E-2</v>
      </c>
      <c r="T45" s="64">
        <v>0.20929607993738056</v>
      </c>
      <c r="U45" s="65">
        <v>3.1390203678292171E-2</v>
      </c>
      <c r="W45" s="66"/>
      <c r="X45" s="6">
        <v>0.188</v>
      </c>
      <c r="Y45" s="59">
        <f t="shared" si="5"/>
        <v>0.17126331628969024</v>
      </c>
      <c r="Z45" s="59">
        <f t="shared" si="5"/>
        <v>3.1516382664089314E-2</v>
      </c>
    </row>
    <row r="46" spans="1:33">
      <c r="A46" t="s">
        <v>74</v>
      </c>
      <c r="B46" s="38">
        <v>39509</v>
      </c>
      <c r="C46" t="s">
        <v>44</v>
      </c>
      <c r="D46" t="s">
        <v>16</v>
      </c>
      <c r="E46">
        <v>1</v>
      </c>
      <c r="F46">
        <v>65</v>
      </c>
      <c r="G46">
        <f t="shared" si="1"/>
        <v>1.5151515151515152E-2</v>
      </c>
      <c r="N46" s="60"/>
      <c r="O46" s="61">
        <v>9.4E-2</v>
      </c>
      <c r="P46" s="62">
        <v>5.9695995858493799E-2</v>
      </c>
      <c r="Q46" s="62">
        <v>1.1102011406243685E-2</v>
      </c>
      <c r="R46" s="63">
        <v>8.2428811743175165E-2</v>
      </c>
      <c r="S46" s="63">
        <v>1.7045526854750716E-2</v>
      </c>
      <c r="T46" s="64">
        <v>0.17979916037419544</v>
      </c>
      <c r="U46" s="65">
        <v>4.0848004252912545E-2</v>
      </c>
      <c r="W46" s="66"/>
      <c r="X46" s="6">
        <v>9.4E-2</v>
      </c>
      <c r="Y46" s="59">
        <f t="shared" si="5"/>
        <v>0.10730798932528814</v>
      </c>
      <c r="Z46" s="59">
        <f t="shared" si="5"/>
        <v>2.2998514171302314E-2</v>
      </c>
    </row>
    <row r="47" spans="1:33">
      <c r="A47" t="s">
        <v>74</v>
      </c>
      <c r="B47" s="38">
        <v>39509</v>
      </c>
      <c r="C47" t="s">
        <v>44</v>
      </c>
      <c r="D47" t="s">
        <v>16</v>
      </c>
      <c r="E47">
        <v>0</v>
      </c>
      <c r="F47">
        <v>58</v>
      </c>
      <c r="G47">
        <f t="shared" si="1"/>
        <v>0</v>
      </c>
      <c r="N47" s="60"/>
      <c r="O47" s="61">
        <v>4.7E-2</v>
      </c>
      <c r="P47" s="62">
        <v>3.1359431075406792E-2</v>
      </c>
      <c r="Q47" s="62">
        <v>1.7429806641293503E-2</v>
      </c>
      <c r="R47" s="63">
        <v>5.8826248005944153E-2</v>
      </c>
      <c r="S47" s="63">
        <v>1.2806844323428952E-2</v>
      </c>
      <c r="T47" s="64">
        <v>0.15911201145506612</v>
      </c>
      <c r="U47" s="65">
        <v>6.6700678038174879E-2</v>
      </c>
      <c r="W47" s="66"/>
      <c r="X47" s="6">
        <v>4.7E-2</v>
      </c>
      <c r="Y47" s="59">
        <f t="shared" si="5"/>
        <v>8.3099230178805689E-2</v>
      </c>
      <c r="Z47" s="59">
        <f t="shared" si="5"/>
        <v>3.2312443000965779E-2</v>
      </c>
    </row>
    <row r="48" spans="1:33" ht="15.75" thickBot="1">
      <c r="A48" t="s">
        <v>74</v>
      </c>
      <c r="B48" s="38">
        <v>39509</v>
      </c>
      <c r="C48" t="s">
        <v>44</v>
      </c>
      <c r="D48" t="s">
        <v>16</v>
      </c>
      <c r="E48">
        <v>0</v>
      </c>
      <c r="F48">
        <v>64</v>
      </c>
      <c r="G48">
        <f t="shared" si="1"/>
        <v>0</v>
      </c>
      <c r="H48">
        <f>AVERAGE(G43:G48)</f>
        <v>2.5252525252525255E-3</v>
      </c>
      <c r="I48">
        <f>STDEV(G43:G48)</f>
        <v>6.1855801585433794E-3</v>
      </c>
      <c r="N48" s="67"/>
      <c r="O48" s="68" t="s">
        <v>16</v>
      </c>
      <c r="P48" s="69">
        <v>0</v>
      </c>
      <c r="Q48" s="69">
        <v>0</v>
      </c>
      <c r="R48" s="70">
        <v>0</v>
      </c>
      <c r="S48" s="70">
        <v>0</v>
      </c>
      <c r="T48" s="71">
        <v>0</v>
      </c>
      <c r="U48" s="72">
        <v>0</v>
      </c>
      <c r="W48" s="73"/>
      <c r="X48" s="74" t="s">
        <v>16</v>
      </c>
      <c r="Y48" s="59">
        <f t="shared" si="5"/>
        <v>0</v>
      </c>
      <c r="Z48" s="59">
        <f t="shared" si="5"/>
        <v>0</v>
      </c>
    </row>
    <row r="49" spans="1:34">
      <c r="A49" t="s">
        <v>74</v>
      </c>
      <c r="B49" s="38">
        <v>39509</v>
      </c>
      <c r="C49" t="s">
        <v>46</v>
      </c>
      <c r="D49">
        <v>0.75</v>
      </c>
      <c r="E49">
        <v>99</v>
      </c>
      <c r="F49">
        <v>33</v>
      </c>
      <c r="G49">
        <f t="shared" si="1"/>
        <v>0.75</v>
      </c>
    </row>
    <row r="50" spans="1:34">
      <c r="A50" t="s">
        <v>74</v>
      </c>
      <c r="B50" s="38">
        <v>39509</v>
      </c>
      <c r="C50" t="s">
        <v>46</v>
      </c>
      <c r="D50">
        <v>0.75</v>
      </c>
      <c r="E50">
        <v>93</v>
      </c>
      <c r="F50">
        <v>43</v>
      </c>
      <c r="G50">
        <f t="shared" si="1"/>
        <v>0.68382352941176472</v>
      </c>
    </row>
    <row r="51" spans="1:34">
      <c r="A51" t="s">
        <v>74</v>
      </c>
      <c r="B51" s="38">
        <v>39509</v>
      </c>
      <c r="C51" t="s">
        <v>46</v>
      </c>
      <c r="D51">
        <v>0.75</v>
      </c>
      <c r="E51">
        <v>110</v>
      </c>
      <c r="F51">
        <v>49</v>
      </c>
      <c r="G51">
        <f t="shared" si="1"/>
        <v>0.69182389937106914</v>
      </c>
      <c r="W51" s="78"/>
      <c r="X51" s="78" t="s">
        <v>44</v>
      </c>
      <c r="Y51" s="78" t="s">
        <v>43</v>
      </c>
      <c r="Z51" s="78" t="s">
        <v>46</v>
      </c>
      <c r="AA51" s="78" t="s">
        <v>45</v>
      </c>
      <c r="AB51" s="78" t="s">
        <v>48</v>
      </c>
      <c r="AE51" s="78"/>
      <c r="AF51" s="78" t="s">
        <v>340</v>
      </c>
      <c r="AG51" s="78" t="s">
        <v>338</v>
      </c>
      <c r="AH51" s="78" t="s">
        <v>339</v>
      </c>
    </row>
    <row r="52" spans="1:34">
      <c r="A52" t="s">
        <v>74</v>
      </c>
      <c r="B52" s="38">
        <v>39509</v>
      </c>
      <c r="C52" t="s">
        <v>46</v>
      </c>
      <c r="D52">
        <v>0.75</v>
      </c>
      <c r="E52">
        <v>121</v>
      </c>
      <c r="F52">
        <v>51</v>
      </c>
      <c r="G52">
        <f t="shared" si="1"/>
        <v>0.70348837209302328</v>
      </c>
      <c r="W52" s="78">
        <v>0.75</v>
      </c>
      <c r="X52" s="78">
        <v>0.56272862131620383</v>
      </c>
      <c r="Y52" s="78">
        <v>0.92823382647023767</v>
      </c>
      <c r="Z52" s="78">
        <v>0.52078198353386285</v>
      </c>
      <c r="AA52" s="78">
        <v>0.21360030805857175</v>
      </c>
      <c r="AB52" s="78">
        <v>0.4352311545405832</v>
      </c>
      <c r="AE52" s="78">
        <v>0.75</v>
      </c>
      <c r="AF52" s="78">
        <v>0.56272862131620383</v>
      </c>
      <c r="AG52" s="78">
        <v>0.92823382647023767</v>
      </c>
      <c r="AH52" s="78">
        <v>0.21360030805857175</v>
      </c>
    </row>
    <row r="53" spans="1:34">
      <c r="A53" t="s">
        <v>74</v>
      </c>
      <c r="B53" s="38">
        <v>39509</v>
      </c>
      <c r="C53" t="s">
        <v>46</v>
      </c>
      <c r="D53">
        <v>0.75</v>
      </c>
      <c r="E53">
        <v>121</v>
      </c>
      <c r="F53">
        <v>46</v>
      </c>
      <c r="G53">
        <f t="shared" si="1"/>
        <v>0.72455089820359286</v>
      </c>
      <c r="W53" s="78">
        <v>0.375</v>
      </c>
      <c r="X53" s="78">
        <v>0.37142060151804107</v>
      </c>
      <c r="Y53" s="78">
        <v>0.80188356680525519</v>
      </c>
      <c r="Z53" s="78">
        <v>0.30958664545101883</v>
      </c>
      <c r="AA53" s="78">
        <v>0.1316968705260704</v>
      </c>
      <c r="AB53" s="78">
        <v>0.28691101394235319</v>
      </c>
      <c r="AE53" s="78">
        <v>0.375</v>
      </c>
      <c r="AF53" s="78">
        <v>0.37142060151804107</v>
      </c>
      <c r="AG53" s="78">
        <v>0.80188356680525519</v>
      </c>
      <c r="AH53" s="78">
        <v>0.1316968705260704</v>
      </c>
    </row>
    <row r="54" spans="1:34">
      <c r="A54" t="s">
        <v>74</v>
      </c>
      <c r="B54" s="38">
        <v>39509</v>
      </c>
      <c r="C54" t="s">
        <v>46</v>
      </c>
      <c r="D54">
        <v>0.75</v>
      </c>
      <c r="E54">
        <v>100</v>
      </c>
      <c r="F54">
        <v>36</v>
      </c>
      <c r="G54">
        <f t="shared" si="1"/>
        <v>0.73529411764705888</v>
      </c>
      <c r="H54">
        <f>AVERAGE(G49:G54)</f>
        <v>0.71483013612108481</v>
      </c>
      <c r="I54">
        <f>STDEV(G49:G54)</f>
        <v>2.5959658244722766E-2</v>
      </c>
      <c r="W54" s="78">
        <v>0.188</v>
      </c>
      <c r="X54" s="78">
        <v>0.25582444926065523</v>
      </c>
      <c r="Y54" s="78">
        <v>0.70526333637256988</v>
      </c>
      <c r="Z54" s="78">
        <v>0.21788023295244141</v>
      </c>
      <c r="AA54" s="78">
        <v>5.9108160240914864E-2</v>
      </c>
      <c r="AB54" s="78">
        <v>0.17126331628969024</v>
      </c>
      <c r="AE54" s="78">
        <v>0.188</v>
      </c>
      <c r="AF54" s="78">
        <v>0.25582444926065523</v>
      </c>
      <c r="AG54" s="78">
        <v>0.70526333637256988</v>
      </c>
      <c r="AH54" s="78">
        <v>5.9108160240914864E-2</v>
      </c>
    </row>
    <row r="55" spans="1:34">
      <c r="A55" t="s">
        <v>74</v>
      </c>
      <c r="B55" s="38">
        <v>39509</v>
      </c>
      <c r="C55" t="s">
        <v>46</v>
      </c>
      <c r="D55">
        <v>0.375</v>
      </c>
      <c r="E55">
        <v>30</v>
      </c>
      <c r="F55">
        <v>73</v>
      </c>
      <c r="G55">
        <f t="shared" si="1"/>
        <v>0.29126213592233008</v>
      </c>
      <c r="W55" s="78">
        <v>9.4E-2</v>
      </c>
      <c r="X55" s="78">
        <v>0.13212998615976237</v>
      </c>
      <c r="Y55" s="78">
        <v>0.64372061637518263</v>
      </c>
      <c r="Z55" s="78">
        <v>0.1644887928728366</v>
      </c>
      <c r="AA55" s="78">
        <v>1.71406283784333E-2</v>
      </c>
      <c r="AB55" s="78">
        <v>0.10730798932528814</v>
      </c>
      <c r="AE55" s="78">
        <v>9.4E-2</v>
      </c>
      <c r="AF55" s="78">
        <v>0.13212998615976237</v>
      </c>
      <c r="AG55" s="78">
        <v>0.64372061637518263</v>
      </c>
      <c r="AH55" s="78">
        <v>1.71406283784333E-2</v>
      </c>
    </row>
    <row r="56" spans="1:34">
      <c r="A56" t="s">
        <v>74</v>
      </c>
      <c r="B56" s="38">
        <v>39509</v>
      </c>
      <c r="C56" t="s">
        <v>46</v>
      </c>
      <c r="D56">
        <v>0.375</v>
      </c>
      <c r="E56">
        <v>42</v>
      </c>
      <c r="F56">
        <v>76</v>
      </c>
      <c r="G56">
        <f t="shared" si="1"/>
        <v>0.3559322033898305</v>
      </c>
      <c r="W56" s="78">
        <v>4.7E-2</v>
      </c>
      <c r="X56" s="78">
        <v>6.7001424411563856E-2</v>
      </c>
      <c r="Y56" s="78">
        <v>0.51885088977377725</v>
      </c>
      <c r="Z56" s="78">
        <v>0.10879838324612635</v>
      </c>
      <c r="AA56" s="78">
        <v>3.4132117465450799E-3</v>
      </c>
      <c r="AB56" s="78">
        <v>8.3099230178805689E-2</v>
      </c>
      <c r="AE56" s="78">
        <v>4.7E-2</v>
      </c>
      <c r="AF56" s="78">
        <v>6.7001424411563856E-2</v>
      </c>
      <c r="AG56" s="78">
        <v>0.51885088977377725</v>
      </c>
      <c r="AH56" s="78">
        <v>3.4132117465450799E-3</v>
      </c>
    </row>
    <row r="57" spans="1:34">
      <c r="A57" t="s">
        <v>74</v>
      </c>
      <c r="B57" s="38">
        <v>39509</v>
      </c>
      <c r="C57" t="s">
        <v>46</v>
      </c>
      <c r="D57">
        <v>0.375</v>
      </c>
      <c r="E57">
        <v>54</v>
      </c>
      <c r="F57">
        <v>80</v>
      </c>
      <c r="G57">
        <f t="shared" si="1"/>
        <v>0.40298507462686567</v>
      </c>
    </row>
    <row r="58" spans="1:34">
      <c r="A58" t="s">
        <v>74</v>
      </c>
      <c r="B58" s="38">
        <v>39509</v>
      </c>
      <c r="C58" t="s">
        <v>46</v>
      </c>
      <c r="D58">
        <v>0.375</v>
      </c>
      <c r="E58">
        <v>45</v>
      </c>
      <c r="F58">
        <v>93</v>
      </c>
      <c r="G58">
        <f t="shared" si="1"/>
        <v>0.32608695652173914</v>
      </c>
      <c r="W58" s="78" t="s">
        <v>16</v>
      </c>
      <c r="X58" s="78">
        <v>8.4175084175084182E-4</v>
      </c>
      <c r="Y58" s="78">
        <v>1.2040508174528794E-3</v>
      </c>
      <c r="Z58" s="78">
        <v>3.3708041879998486E-3</v>
      </c>
      <c r="AA58" s="78">
        <v>1.1574074074074073E-3</v>
      </c>
      <c r="AB58" s="78">
        <v>0</v>
      </c>
      <c r="AE58" s="78" t="s">
        <v>16</v>
      </c>
      <c r="AF58" s="78">
        <v>8.4175084175084182E-4</v>
      </c>
      <c r="AG58" s="78">
        <v>1.2040508174528794E-3</v>
      </c>
      <c r="AH58" s="78">
        <v>1.1574074074074073E-3</v>
      </c>
    </row>
    <row r="59" spans="1:34">
      <c r="A59" t="s">
        <v>74</v>
      </c>
      <c r="B59" s="38">
        <v>39509</v>
      </c>
      <c r="C59" t="s">
        <v>46</v>
      </c>
      <c r="D59">
        <v>0.375</v>
      </c>
      <c r="E59">
        <v>56</v>
      </c>
      <c r="F59">
        <v>86</v>
      </c>
      <c r="G59">
        <f t="shared" si="1"/>
        <v>0.39436619718309857</v>
      </c>
    </row>
    <row r="60" spans="1:34">
      <c r="A60" t="s">
        <v>74</v>
      </c>
      <c r="B60" s="38">
        <v>39509</v>
      </c>
      <c r="C60" t="s">
        <v>46</v>
      </c>
      <c r="D60">
        <v>0.375</v>
      </c>
      <c r="E60">
        <v>59</v>
      </c>
      <c r="F60">
        <v>106</v>
      </c>
      <c r="G60">
        <f t="shared" si="1"/>
        <v>0.3575757575757576</v>
      </c>
      <c r="H60">
        <f>AVERAGE(G55:G60)</f>
        <v>0.35470138753660357</v>
      </c>
      <c r="I60">
        <f>STDEV(G55:G60)</f>
        <v>4.1851434340517843E-2</v>
      </c>
    </row>
    <row r="61" spans="1:34">
      <c r="A61" t="s">
        <v>74</v>
      </c>
      <c r="B61" s="38">
        <v>39509</v>
      </c>
      <c r="C61" t="s">
        <v>46</v>
      </c>
      <c r="D61">
        <v>0.188</v>
      </c>
      <c r="E61">
        <v>43</v>
      </c>
      <c r="F61">
        <v>110</v>
      </c>
      <c r="G61">
        <f t="shared" si="1"/>
        <v>0.28104575163398693</v>
      </c>
    </row>
    <row r="62" spans="1:34">
      <c r="A62" t="s">
        <v>74</v>
      </c>
      <c r="B62" s="38">
        <v>39509</v>
      </c>
      <c r="C62" t="s">
        <v>46</v>
      </c>
      <c r="D62">
        <v>0.188</v>
      </c>
      <c r="E62">
        <v>38</v>
      </c>
      <c r="F62">
        <v>110</v>
      </c>
      <c r="G62">
        <f t="shared" si="1"/>
        <v>0.25675675675675674</v>
      </c>
    </row>
    <row r="63" spans="1:34">
      <c r="A63" t="s">
        <v>74</v>
      </c>
      <c r="B63" s="38">
        <v>39509</v>
      </c>
      <c r="C63" t="s">
        <v>46</v>
      </c>
      <c r="D63">
        <v>0.188</v>
      </c>
      <c r="E63">
        <v>27</v>
      </c>
      <c r="F63">
        <v>114</v>
      </c>
      <c r="G63">
        <f t="shared" si="1"/>
        <v>0.19148936170212766</v>
      </c>
    </row>
    <row r="64" spans="1:34">
      <c r="A64" t="s">
        <v>74</v>
      </c>
      <c r="B64" s="38">
        <v>39509</v>
      </c>
      <c r="C64" t="s">
        <v>46</v>
      </c>
      <c r="D64">
        <v>0.188</v>
      </c>
      <c r="E64">
        <v>38</v>
      </c>
      <c r="F64">
        <v>96</v>
      </c>
      <c r="G64">
        <f t="shared" si="1"/>
        <v>0.28358208955223879</v>
      </c>
    </row>
    <row r="65" spans="1:9">
      <c r="A65" t="s">
        <v>74</v>
      </c>
      <c r="B65" s="38">
        <v>39509</v>
      </c>
      <c r="C65" t="s">
        <v>46</v>
      </c>
      <c r="D65">
        <v>0.188</v>
      </c>
      <c r="E65">
        <v>41</v>
      </c>
      <c r="F65">
        <v>86</v>
      </c>
      <c r="G65">
        <f t="shared" si="1"/>
        <v>0.32283464566929132</v>
      </c>
    </row>
    <row r="66" spans="1:9">
      <c r="A66" t="s">
        <v>74</v>
      </c>
      <c r="B66" s="38">
        <v>39509</v>
      </c>
      <c r="C66" t="s">
        <v>46</v>
      </c>
      <c r="D66">
        <v>0.188</v>
      </c>
      <c r="E66">
        <v>36</v>
      </c>
      <c r="F66">
        <v>102</v>
      </c>
      <c r="G66">
        <f t="shared" si="1"/>
        <v>0.2608695652173913</v>
      </c>
      <c r="H66">
        <f>AVERAGE(G61:G66)</f>
        <v>0.26609636175529877</v>
      </c>
      <c r="I66">
        <f>STDEV(G61:G66)</f>
        <v>4.3426305107273355E-2</v>
      </c>
    </row>
    <row r="67" spans="1:9">
      <c r="A67" t="s">
        <v>74</v>
      </c>
      <c r="B67" s="38">
        <v>39509</v>
      </c>
      <c r="C67" t="s">
        <v>46</v>
      </c>
      <c r="D67">
        <v>9.4E-2</v>
      </c>
      <c r="E67">
        <v>28</v>
      </c>
      <c r="F67">
        <v>131</v>
      </c>
      <c r="G67">
        <f t="shared" si="1"/>
        <v>0.1761006289308176</v>
      </c>
    </row>
    <row r="68" spans="1:9">
      <c r="A68" t="s">
        <v>74</v>
      </c>
      <c r="B68" s="38">
        <v>39509</v>
      </c>
      <c r="C68" t="s">
        <v>46</v>
      </c>
      <c r="D68">
        <v>9.4E-2</v>
      </c>
      <c r="E68">
        <v>26</v>
      </c>
      <c r="F68">
        <v>117</v>
      </c>
      <c r="G68">
        <f t="shared" si="1"/>
        <v>0.18181818181818182</v>
      </c>
    </row>
    <row r="69" spans="1:9">
      <c r="A69" t="s">
        <v>74</v>
      </c>
      <c r="B69" s="38">
        <v>39509</v>
      </c>
      <c r="C69" t="s">
        <v>46</v>
      </c>
      <c r="D69">
        <v>9.4E-2</v>
      </c>
      <c r="E69">
        <v>26</v>
      </c>
      <c r="F69">
        <v>115</v>
      </c>
      <c r="G69">
        <f t="shared" si="1"/>
        <v>0.18439716312056736</v>
      </c>
    </row>
    <row r="70" spans="1:9">
      <c r="A70" t="s">
        <v>74</v>
      </c>
      <c r="B70" s="38">
        <v>39509</v>
      </c>
      <c r="C70" t="s">
        <v>46</v>
      </c>
      <c r="D70">
        <v>9.4E-2</v>
      </c>
      <c r="E70">
        <v>17</v>
      </c>
      <c r="F70">
        <v>103</v>
      </c>
      <c r="G70">
        <f t="shared" si="1"/>
        <v>0.14166666666666666</v>
      </c>
    </row>
    <row r="71" spans="1:9">
      <c r="A71" t="s">
        <v>74</v>
      </c>
      <c r="B71" s="38">
        <v>39509</v>
      </c>
      <c r="C71" t="s">
        <v>46</v>
      </c>
      <c r="D71">
        <v>9.4E-2</v>
      </c>
      <c r="E71">
        <v>33</v>
      </c>
      <c r="F71">
        <v>98</v>
      </c>
      <c r="G71">
        <f t="shared" si="1"/>
        <v>0.25190839694656486</v>
      </c>
    </row>
    <row r="72" spans="1:9">
      <c r="A72" t="s">
        <v>74</v>
      </c>
      <c r="B72" s="38">
        <v>39509</v>
      </c>
      <c r="C72" t="s">
        <v>46</v>
      </c>
      <c r="D72">
        <v>9.4E-2</v>
      </c>
      <c r="E72" t="s">
        <v>31</v>
      </c>
      <c r="F72" t="s">
        <v>31</v>
      </c>
      <c r="G72" t="s">
        <v>31</v>
      </c>
      <c r="H72">
        <f>AVERAGE(G67:G72)</f>
        <v>0.18717820749655967</v>
      </c>
      <c r="I72">
        <f>STDEV(G67:G72)</f>
        <v>4.0063932049035224E-2</v>
      </c>
    </row>
    <row r="73" spans="1:9">
      <c r="A73" t="s">
        <v>74</v>
      </c>
      <c r="B73" s="38">
        <v>39509</v>
      </c>
      <c r="C73" t="s">
        <v>46</v>
      </c>
      <c r="D73">
        <v>4.7E-2</v>
      </c>
      <c r="E73">
        <v>23</v>
      </c>
      <c r="F73">
        <v>124</v>
      </c>
      <c r="G73">
        <f t="shared" si="1"/>
        <v>0.15646258503401361</v>
      </c>
    </row>
    <row r="74" spans="1:9">
      <c r="A74" t="s">
        <v>74</v>
      </c>
      <c r="B74" s="38">
        <v>39509</v>
      </c>
      <c r="C74" t="s">
        <v>46</v>
      </c>
      <c r="D74">
        <v>4.7E-2</v>
      </c>
      <c r="E74">
        <v>19</v>
      </c>
      <c r="F74">
        <v>103</v>
      </c>
      <c r="G74">
        <f t="shared" si="1"/>
        <v>0.15573770491803279</v>
      </c>
    </row>
    <row r="75" spans="1:9">
      <c r="A75" t="s">
        <v>74</v>
      </c>
      <c r="B75" s="38">
        <v>39509</v>
      </c>
      <c r="C75" t="s">
        <v>46</v>
      </c>
      <c r="D75">
        <v>4.7E-2</v>
      </c>
      <c r="E75">
        <v>25</v>
      </c>
      <c r="F75">
        <v>107</v>
      </c>
      <c r="G75">
        <f t="shared" si="1"/>
        <v>0.18939393939393939</v>
      </c>
    </row>
    <row r="76" spans="1:9">
      <c r="A76" t="s">
        <v>74</v>
      </c>
      <c r="B76" s="38">
        <v>39509</v>
      </c>
      <c r="C76" t="s">
        <v>46</v>
      </c>
      <c r="D76">
        <v>4.7E-2</v>
      </c>
      <c r="E76">
        <v>24</v>
      </c>
      <c r="F76">
        <v>123</v>
      </c>
      <c r="G76">
        <f t="shared" si="1"/>
        <v>0.16326530612244897</v>
      </c>
    </row>
    <row r="77" spans="1:9">
      <c r="A77" t="s">
        <v>74</v>
      </c>
      <c r="B77" s="38">
        <v>39509</v>
      </c>
      <c r="C77" t="s">
        <v>46</v>
      </c>
      <c r="D77">
        <v>4.7E-2</v>
      </c>
      <c r="E77">
        <v>16</v>
      </c>
      <c r="F77">
        <v>120</v>
      </c>
      <c r="G77">
        <f t="shared" si="1"/>
        <v>0.11764705882352941</v>
      </c>
    </row>
    <row r="78" spans="1:9">
      <c r="A78" t="s">
        <v>74</v>
      </c>
      <c r="B78" s="38">
        <v>39509</v>
      </c>
      <c r="C78" t="s">
        <v>46</v>
      </c>
      <c r="D78">
        <v>4.7E-2</v>
      </c>
      <c r="E78" t="s">
        <v>31</v>
      </c>
      <c r="F78" t="s">
        <v>31</v>
      </c>
      <c r="G78" t="s">
        <v>31</v>
      </c>
      <c r="H78">
        <f>AVERAGE(G73:G78)</f>
        <v>0.15650131885839286</v>
      </c>
      <c r="I78">
        <f>STDEV(G73:G78)</f>
        <v>2.5680314147317269E-2</v>
      </c>
    </row>
    <row r="79" spans="1:9">
      <c r="A79" t="s">
        <v>74</v>
      </c>
      <c r="B79" s="38">
        <v>39509</v>
      </c>
      <c r="C79" t="s">
        <v>46</v>
      </c>
      <c r="D79" t="s">
        <v>16</v>
      </c>
      <c r="E79">
        <v>2</v>
      </c>
      <c r="F79">
        <v>112</v>
      </c>
      <c r="G79">
        <f t="shared" ref="G79:G158" si="6" xml:space="preserve"> E79/ (E79+F79)</f>
        <v>1.7543859649122806E-2</v>
      </c>
    </row>
    <row r="80" spans="1:9">
      <c r="A80" t="s">
        <v>74</v>
      </c>
      <c r="B80" s="38">
        <v>39509</v>
      </c>
      <c r="C80" t="s">
        <v>46</v>
      </c>
      <c r="D80" t="s">
        <v>16</v>
      </c>
      <c r="E80">
        <v>1</v>
      </c>
      <c r="F80">
        <v>99</v>
      </c>
      <c r="G80">
        <f t="shared" si="6"/>
        <v>0.01</v>
      </c>
    </row>
    <row r="81" spans="1:9">
      <c r="A81" t="s">
        <v>74</v>
      </c>
      <c r="B81" s="38">
        <v>39509</v>
      </c>
      <c r="C81" t="s">
        <v>46</v>
      </c>
      <c r="D81" t="s">
        <v>16</v>
      </c>
      <c r="E81">
        <v>0</v>
      </c>
      <c r="F81">
        <v>117</v>
      </c>
      <c r="G81">
        <f t="shared" si="6"/>
        <v>0</v>
      </c>
    </row>
    <row r="82" spans="1:9">
      <c r="A82" t="s">
        <v>74</v>
      </c>
      <c r="B82" s="38">
        <v>39509</v>
      </c>
      <c r="C82" t="s">
        <v>46</v>
      </c>
      <c r="D82" t="s">
        <v>16</v>
      </c>
      <c r="E82">
        <v>1</v>
      </c>
      <c r="F82">
        <v>130</v>
      </c>
      <c r="G82">
        <f t="shared" si="6"/>
        <v>7.6335877862595417E-3</v>
      </c>
    </row>
    <row r="83" spans="1:9">
      <c r="A83" t="s">
        <v>74</v>
      </c>
      <c r="B83" s="38">
        <v>39509</v>
      </c>
      <c r="C83" t="s">
        <v>46</v>
      </c>
      <c r="D83" t="s">
        <v>16</v>
      </c>
      <c r="E83">
        <v>2</v>
      </c>
      <c r="F83">
        <v>128</v>
      </c>
      <c r="G83">
        <f t="shared" si="6"/>
        <v>1.5384615384615385E-2</v>
      </c>
    </row>
    <row r="84" spans="1:9">
      <c r="A84" t="s">
        <v>74</v>
      </c>
      <c r="B84" s="38">
        <v>39509</v>
      </c>
      <c r="C84" t="s">
        <v>46</v>
      </c>
      <c r="D84" t="s">
        <v>16</v>
      </c>
      <c r="E84" t="s">
        <v>31</v>
      </c>
      <c r="F84" t="s">
        <v>31</v>
      </c>
      <c r="G84" t="s">
        <v>31</v>
      </c>
      <c r="H84">
        <f>AVERAGE(G79:G84)</f>
        <v>1.0112412563999546E-2</v>
      </c>
      <c r="I84">
        <f>STDEV(G79:G84)</f>
        <v>6.9181035170145294E-3</v>
      </c>
    </row>
    <row r="85" spans="1:9">
      <c r="A85" t="s">
        <v>74</v>
      </c>
      <c r="B85" s="38">
        <v>39509</v>
      </c>
      <c r="C85" t="s">
        <v>43</v>
      </c>
      <c r="D85">
        <v>0.75</v>
      </c>
      <c r="E85">
        <v>119</v>
      </c>
      <c r="F85">
        <v>2</v>
      </c>
      <c r="G85">
        <f t="shared" si="6"/>
        <v>0.98347107438016534</v>
      </c>
    </row>
    <row r="86" spans="1:9">
      <c r="A86" t="s">
        <v>74</v>
      </c>
      <c r="B86" s="38">
        <v>39509</v>
      </c>
      <c r="C86" t="s">
        <v>43</v>
      </c>
      <c r="D86">
        <v>0.75</v>
      </c>
      <c r="E86">
        <v>120</v>
      </c>
      <c r="F86">
        <v>6</v>
      </c>
      <c r="G86">
        <f t="shared" si="6"/>
        <v>0.95238095238095233</v>
      </c>
    </row>
    <row r="87" spans="1:9">
      <c r="A87" t="s">
        <v>74</v>
      </c>
      <c r="B87" s="38">
        <v>39509</v>
      </c>
      <c r="C87" t="s">
        <v>43</v>
      </c>
      <c r="D87">
        <v>0.75</v>
      </c>
      <c r="E87">
        <v>137</v>
      </c>
      <c r="F87">
        <v>7</v>
      </c>
      <c r="G87">
        <f t="shared" si="6"/>
        <v>0.95138888888888884</v>
      </c>
    </row>
    <row r="88" spans="1:9">
      <c r="A88" t="s">
        <v>74</v>
      </c>
      <c r="B88" s="38">
        <v>39509</v>
      </c>
      <c r="C88" t="s">
        <v>43</v>
      </c>
      <c r="D88">
        <v>0.75</v>
      </c>
      <c r="E88">
        <v>104</v>
      </c>
      <c r="F88">
        <v>9</v>
      </c>
      <c r="G88">
        <f t="shared" si="6"/>
        <v>0.92035398230088494</v>
      </c>
    </row>
    <row r="89" spans="1:9">
      <c r="A89" t="s">
        <v>74</v>
      </c>
      <c r="B89" s="38">
        <v>39509</v>
      </c>
      <c r="C89" t="s">
        <v>43</v>
      </c>
      <c r="D89">
        <v>0.75</v>
      </c>
      <c r="E89">
        <v>91</v>
      </c>
      <c r="F89">
        <v>6</v>
      </c>
      <c r="G89">
        <f t="shared" si="6"/>
        <v>0.93814432989690721</v>
      </c>
    </row>
    <row r="90" spans="1:9">
      <c r="A90" t="s">
        <v>74</v>
      </c>
      <c r="B90" s="38">
        <v>39509</v>
      </c>
      <c r="C90" t="s">
        <v>43</v>
      </c>
      <c r="D90">
        <v>0.75</v>
      </c>
      <c r="E90">
        <v>130</v>
      </c>
      <c r="F90">
        <v>5</v>
      </c>
      <c r="G90">
        <f t="shared" si="6"/>
        <v>0.96296296296296291</v>
      </c>
      <c r="H90">
        <f>AVERAGE(G85:G90)</f>
        <v>0.95145036513512693</v>
      </c>
      <c r="I90">
        <f>STDEV(G85:G90)</f>
        <v>2.1460527022355305E-2</v>
      </c>
    </row>
    <row r="91" spans="1:9">
      <c r="A91" t="s">
        <v>74</v>
      </c>
      <c r="B91" s="38">
        <v>39509</v>
      </c>
      <c r="C91" t="s">
        <v>43</v>
      </c>
      <c r="D91">
        <v>0.375</v>
      </c>
      <c r="E91">
        <v>135</v>
      </c>
      <c r="F91">
        <v>31</v>
      </c>
      <c r="G91">
        <f t="shared" si="6"/>
        <v>0.81325301204819278</v>
      </c>
    </row>
    <row r="92" spans="1:9">
      <c r="A92" t="s">
        <v>74</v>
      </c>
      <c r="B92" s="38">
        <v>39509</v>
      </c>
      <c r="C92" t="s">
        <v>43</v>
      </c>
      <c r="D92">
        <v>0.375</v>
      </c>
      <c r="E92">
        <v>99</v>
      </c>
      <c r="F92">
        <v>39</v>
      </c>
      <c r="G92">
        <f t="shared" si="6"/>
        <v>0.71739130434782605</v>
      </c>
    </row>
    <row r="93" spans="1:9">
      <c r="A93" t="s">
        <v>74</v>
      </c>
      <c r="B93" s="38">
        <v>39509</v>
      </c>
      <c r="C93" t="s">
        <v>43</v>
      </c>
      <c r="D93">
        <v>0.375</v>
      </c>
      <c r="E93">
        <v>139</v>
      </c>
      <c r="F93">
        <v>41</v>
      </c>
      <c r="G93">
        <f t="shared" si="6"/>
        <v>0.77222222222222225</v>
      </c>
    </row>
    <row r="94" spans="1:9">
      <c r="A94" t="s">
        <v>74</v>
      </c>
      <c r="B94" s="38">
        <v>39509</v>
      </c>
      <c r="C94" t="s">
        <v>43</v>
      </c>
      <c r="D94">
        <v>0.375</v>
      </c>
      <c r="E94">
        <v>127</v>
      </c>
      <c r="F94">
        <v>30</v>
      </c>
      <c r="G94">
        <f t="shared" si="6"/>
        <v>0.80891719745222934</v>
      </c>
    </row>
    <row r="95" spans="1:9">
      <c r="A95" t="s">
        <v>74</v>
      </c>
      <c r="B95" s="38">
        <v>39509</v>
      </c>
      <c r="C95" t="s">
        <v>43</v>
      </c>
      <c r="D95">
        <v>0.375</v>
      </c>
      <c r="E95">
        <v>124</v>
      </c>
      <c r="F95">
        <v>18</v>
      </c>
      <c r="G95">
        <f t="shared" si="6"/>
        <v>0.87323943661971826</v>
      </c>
    </row>
    <row r="96" spans="1:9">
      <c r="A96" t="s">
        <v>74</v>
      </c>
      <c r="B96" s="38">
        <v>39509</v>
      </c>
      <c r="C96" t="s">
        <v>43</v>
      </c>
      <c r="D96">
        <v>0.375</v>
      </c>
      <c r="E96" t="s">
        <v>31</v>
      </c>
      <c r="F96" t="s">
        <v>31</v>
      </c>
      <c r="G96" t="s">
        <v>31</v>
      </c>
      <c r="H96">
        <f>AVERAGE(G91:G96)</f>
        <v>0.79700463453803772</v>
      </c>
      <c r="I96">
        <f>STDEV(G91:G96)</f>
        <v>5.7380559163138056E-2</v>
      </c>
    </row>
    <row r="97" spans="1:9">
      <c r="A97" t="s">
        <v>74</v>
      </c>
      <c r="B97" s="38">
        <v>39509</v>
      </c>
      <c r="C97" t="s">
        <v>43</v>
      </c>
      <c r="D97">
        <v>0.188</v>
      </c>
      <c r="E97">
        <v>116</v>
      </c>
      <c r="F97">
        <v>32</v>
      </c>
      <c r="G97">
        <f t="shared" si="6"/>
        <v>0.78378378378378377</v>
      </c>
    </row>
    <row r="98" spans="1:9">
      <c r="A98" t="s">
        <v>74</v>
      </c>
      <c r="B98" s="38">
        <v>39509</v>
      </c>
      <c r="C98" t="s">
        <v>43</v>
      </c>
      <c r="D98">
        <v>0.188</v>
      </c>
      <c r="E98">
        <v>137</v>
      </c>
      <c r="F98">
        <v>50</v>
      </c>
      <c r="G98">
        <f t="shared" si="6"/>
        <v>0.73262032085561501</v>
      </c>
    </row>
    <row r="99" spans="1:9">
      <c r="A99" t="s">
        <v>74</v>
      </c>
      <c r="B99" s="38">
        <v>39509</v>
      </c>
      <c r="C99" t="s">
        <v>43</v>
      </c>
      <c r="D99">
        <v>0.188</v>
      </c>
      <c r="E99">
        <v>122</v>
      </c>
      <c r="F99">
        <v>52</v>
      </c>
      <c r="G99">
        <f t="shared" si="6"/>
        <v>0.70114942528735635</v>
      </c>
    </row>
    <row r="100" spans="1:9">
      <c r="A100" t="s">
        <v>74</v>
      </c>
      <c r="B100" s="38">
        <v>39509</v>
      </c>
      <c r="C100" t="s">
        <v>43</v>
      </c>
      <c r="D100">
        <v>0.188</v>
      </c>
      <c r="E100">
        <v>91</v>
      </c>
      <c r="F100">
        <v>37</v>
      </c>
      <c r="G100">
        <f t="shared" si="6"/>
        <v>0.7109375</v>
      </c>
    </row>
    <row r="101" spans="1:9">
      <c r="A101" t="s">
        <v>74</v>
      </c>
      <c r="B101" s="38">
        <v>39509</v>
      </c>
      <c r="C101" t="s">
        <v>43</v>
      </c>
      <c r="D101">
        <v>0.188</v>
      </c>
      <c r="E101">
        <v>105</v>
      </c>
      <c r="F101">
        <v>52</v>
      </c>
      <c r="G101">
        <f t="shared" si="6"/>
        <v>0.66878980891719741</v>
      </c>
    </row>
    <row r="102" spans="1:9">
      <c r="A102" t="s">
        <v>74</v>
      </c>
      <c r="B102" s="38">
        <v>39509</v>
      </c>
      <c r="C102" t="s">
        <v>43</v>
      </c>
      <c r="D102">
        <v>0.188</v>
      </c>
      <c r="E102">
        <v>95</v>
      </c>
      <c r="F102">
        <v>40</v>
      </c>
      <c r="G102">
        <f t="shared" si="6"/>
        <v>0.70370370370370372</v>
      </c>
      <c r="H102">
        <f>AVERAGE(G97:G102)</f>
        <v>0.71683075709127608</v>
      </c>
      <c r="I102">
        <f>STDEV(G97:G102)</f>
        <v>3.8711509878970964E-2</v>
      </c>
    </row>
    <row r="103" spans="1:9">
      <c r="A103" t="s">
        <v>74</v>
      </c>
      <c r="B103" s="38">
        <v>39509</v>
      </c>
      <c r="C103" t="s">
        <v>43</v>
      </c>
      <c r="D103">
        <v>9.4E-2</v>
      </c>
      <c r="E103">
        <v>93</v>
      </c>
      <c r="F103">
        <v>46</v>
      </c>
      <c r="G103">
        <f t="shared" si="6"/>
        <v>0.6690647482014388</v>
      </c>
    </row>
    <row r="104" spans="1:9">
      <c r="A104" t="s">
        <v>74</v>
      </c>
      <c r="B104" s="38">
        <v>39509</v>
      </c>
      <c r="C104" t="s">
        <v>43</v>
      </c>
      <c r="D104">
        <v>9.4E-2</v>
      </c>
      <c r="E104">
        <v>114</v>
      </c>
      <c r="F104">
        <v>45</v>
      </c>
      <c r="G104">
        <f t="shared" si="6"/>
        <v>0.71698113207547165</v>
      </c>
    </row>
    <row r="105" spans="1:9">
      <c r="A105" t="s">
        <v>74</v>
      </c>
      <c r="B105" s="38">
        <v>39509</v>
      </c>
      <c r="C105" t="s">
        <v>43</v>
      </c>
      <c r="D105">
        <v>9.4E-2</v>
      </c>
      <c r="E105">
        <v>77</v>
      </c>
      <c r="F105">
        <v>22</v>
      </c>
      <c r="G105">
        <f t="shared" si="6"/>
        <v>0.77777777777777779</v>
      </c>
    </row>
    <row r="106" spans="1:9">
      <c r="A106" t="s">
        <v>74</v>
      </c>
      <c r="B106" s="38">
        <v>39509</v>
      </c>
      <c r="C106" t="s">
        <v>43</v>
      </c>
      <c r="D106">
        <v>9.4E-2</v>
      </c>
      <c r="E106" t="s">
        <v>31</v>
      </c>
      <c r="F106" t="s">
        <v>31</v>
      </c>
      <c r="G106" t="s">
        <v>31</v>
      </c>
    </row>
    <row r="107" spans="1:9">
      <c r="A107" t="s">
        <v>74</v>
      </c>
      <c r="B107" s="38">
        <v>39509</v>
      </c>
      <c r="C107" t="s">
        <v>43</v>
      </c>
      <c r="D107">
        <v>9.4E-2</v>
      </c>
      <c r="E107" t="s">
        <v>31</v>
      </c>
      <c r="F107" t="s">
        <v>31</v>
      </c>
      <c r="G107" t="s">
        <v>31</v>
      </c>
    </row>
    <row r="108" spans="1:9">
      <c r="A108" t="s">
        <v>74</v>
      </c>
      <c r="B108" s="38">
        <v>39509</v>
      </c>
      <c r="C108" t="s">
        <v>43</v>
      </c>
      <c r="D108">
        <v>9.4E-2</v>
      </c>
      <c r="E108" t="s">
        <v>31</v>
      </c>
      <c r="F108" t="s">
        <v>31</v>
      </c>
      <c r="G108" t="s">
        <v>31</v>
      </c>
      <c r="H108">
        <f>AVERAGE(G103:G108)</f>
        <v>0.72127455268489615</v>
      </c>
      <c r="I108">
        <f>STDEV(G103:G108)</f>
        <v>5.4483536920004218E-2</v>
      </c>
    </row>
    <row r="109" spans="1:9">
      <c r="A109" t="s">
        <v>74</v>
      </c>
      <c r="B109" s="38">
        <v>39509</v>
      </c>
      <c r="C109" t="s">
        <v>43</v>
      </c>
      <c r="D109">
        <v>4.7E-2</v>
      </c>
      <c r="E109">
        <v>77</v>
      </c>
      <c r="F109">
        <v>63</v>
      </c>
      <c r="G109">
        <f t="shared" si="6"/>
        <v>0.55000000000000004</v>
      </c>
    </row>
    <row r="110" spans="1:9">
      <c r="A110" t="s">
        <v>74</v>
      </c>
      <c r="B110" s="38">
        <v>39509</v>
      </c>
      <c r="C110" t="s">
        <v>43</v>
      </c>
      <c r="D110">
        <v>4.7E-2</v>
      </c>
      <c r="E110">
        <v>82</v>
      </c>
      <c r="F110">
        <v>50</v>
      </c>
      <c r="G110">
        <f t="shared" si="6"/>
        <v>0.62121212121212122</v>
      </c>
    </row>
    <row r="111" spans="1:9">
      <c r="A111" t="s">
        <v>74</v>
      </c>
      <c r="B111" s="38">
        <v>39509</v>
      </c>
      <c r="C111" t="s">
        <v>43</v>
      </c>
      <c r="D111">
        <v>4.7E-2</v>
      </c>
      <c r="E111" t="s">
        <v>31</v>
      </c>
      <c r="F111" t="s">
        <v>31</v>
      </c>
      <c r="G111" t="s">
        <v>31</v>
      </c>
    </row>
    <row r="112" spans="1:9">
      <c r="A112" t="s">
        <v>74</v>
      </c>
      <c r="B112" s="38">
        <v>39509</v>
      </c>
      <c r="C112" t="s">
        <v>43</v>
      </c>
      <c r="D112">
        <v>4.7E-2</v>
      </c>
      <c r="E112">
        <v>69</v>
      </c>
      <c r="F112">
        <v>25</v>
      </c>
      <c r="G112">
        <f t="shared" si="6"/>
        <v>0.73404255319148937</v>
      </c>
    </row>
    <row r="113" spans="1:9">
      <c r="A113" t="s">
        <v>74</v>
      </c>
      <c r="B113" s="38">
        <v>39509</v>
      </c>
      <c r="C113" t="s">
        <v>43</v>
      </c>
      <c r="D113">
        <v>4.7E-2</v>
      </c>
      <c r="E113">
        <v>93</v>
      </c>
      <c r="F113">
        <v>55</v>
      </c>
      <c r="G113">
        <f t="shared" si="6"/>
        <v>0.6283783783783784</v>
      </c>
    </row>
    <row r="114" spans="1:9">
      <c r="A114" t="s">
        <v>74</v>
      </c>
      <c r="B114" s="38">
        <v>39509</v>
      </c>
      <c r="C114" t="s">
        <v>43</v>
      </c>
      <c r="D114">
        <v>4.7E-2</v>
      </c>
      <c r="E114">
        <v>87</v>
      </c>
      <c r="F114">
        <v>48</v>
      </c>
      <c r="G114">
        <f t="shared" si="6"/>
        <v>0.64444444444444449</v>
      </c>
      <c r="H114">
        <f>AVERAGE(G109:G114)</f>
        <v>0.63561549944528672</v>
      </c>
      <c r="I114">
        <f>STDEV(G109:G114)</f>
        <v>6.5870483052135012E-2</v>
      </c>
    </row>
    <row r="115" spans="1:9">
      <c r="A115" t="s">
        <v>74</v>
      </c>
      <c r="B115" s="38">
        <v>39509</v>
      </c>
      <c r="C115" t="s">
        <v>43</v>
      </c>
      <c r="D115" t="s">
        <v>16</v>
      </c>
      <c r="E115">
        <v>0</v>
      </c>
      <c r="F115">
        <v>85</v>
      </c>
      <c r="G115">
        <f t="shared" si="6"/>
        <v>0</v>
      </c>
    </row>
    <row r="116" spans="1:9">
      <c r="A116" t="s">
        <v>74</v>
      </c>
      <c r="B116" s="38">
        <v>39509</v>
      </c>
      <c r="C116" t="s">
        <v>43</v>
      </c>
      <c r="D116" t="s">
        <v>16</v>
      </c>
      <c r="E116">
        <v>0</v>
      </c>
      <c r="F116">
        <v>94</v>
      </c>
      <c r="G116">
        <f t="shared" si="6"/>
        <v>0</v>
      </c>
    </row>
    <row r="117" spans="1:9">
      <c r="A117" t="s">
        <v>74</v>
      </c>
      <c r="B117" s="38">
        <v>39509</v>
      </c>
      <c r="C117" t="s">
        <v>43</v>
      </c>
      <c r="D117" t="s">
        <v>16</v>
      </c>
      <c r="E117">
        <v>1</v>
      </c>
      <c r="F117">
        <v>87</v>
      </c>
      <c r="G117">
        <f t="shared" si="6"/>
        <v>1.1363636363636364E-2</v>
      </c>
    </row>
    <row r="118" spans="1:9">
      <c r="A118" t="s">
        <v>74</v>
      </c>
      <c r="B118" s="38">
        <v>39509</v>
      </c>
      <c r="C118" t="s">
        <v>43</v>
      </c>
      <c r="D118" t="s">
        <v>16</v>
      </c>
      <c r="E118">
        <v>1</v>
      </c>
      <c r="F118">
        <v>96</v>
      </c>
      <c r="G118">
        <f t="shared" si="6"/>
        <v>1.0309278350515464E-2</v>
      </c>
    </row>
    <row r="119" spans="1:9">
      <c r="A119" t="s">
        <v>74</v>
      </c>
      <c r="B119" s="38">
        <v>39509</v>
      </c>
      <c r="C119" t="s">
        <v>43</v>
      </c>
      <c r="D119" t="s">
        <v>16</v>
      </c>
      <c r="E119">
        <v>0</v>
      </c>
      <c r="F119">
        <v>43</v>
      </c>
      <c r="G119">
        <f t="shared" si="6"/>
        <v>0</v>
      </c>
    </row>
    <row r="120" spans="1:9">
      <c r="A120" t="s">
        <v>74</v>
      </c>
      <c r="B120" s="38">
        <v>39509</v>
      </c>
      <c r="C120" t="s">
        <v>43</v>
      </c>
      <c r="D120" t="s">
        <v>16</v>
      </c>
      <c r="E120">
        <v>0</v>
      </c>
      <c r="F120">
        <v>81</v>
      </c>
      <c r="G120">
        <f t="shared" si="6"/>
        <v>0</v>
      </c>
      <c r="H120">
        <f>AVERAGE(G115:G120)</f>
        <v>3.6121524523586384E-3</v>
      </c>
      <c r="I120">
        <f>STDEV(G115:G120)</f>
        <v>5.6058465815411393E-3</v>
      </c>
    </row>
    <row r="121" spans="1:9">
      <c r="A121" t="s">
        <v>75</v>
      </c>
      <c r="B121" t="s">
        <v>76</v>
      </c>
      <c r="C121" t="s">
        <v>44</v>
      </c>
      <c r="D121">
        <v>0.75</v>
      </c>
      <c r="E121">
        <v>48</v>
      </c>
      <c r="F121">
        <v>33</v>
      </c>
      <c r="G121">
        <f t="shared" si="6"/>
        <v>0.59259259259259256</v>
      </c>
    </row>
    <row r="122" spans="1:9">
      <c r="A122" t="s">
        <v>75</v>
      </c>
      <c r="B122" t="s">
        <v>76</v>
      </c>
      <c r="C122" t="s">
        <v>44</v>
      </c>
      <c r="D122">
        <v>0.75</v>
      </c>
      <c r="E122">
        <v>59</v>
      </c>
      <c r="F122">
        <v>49</v>
      </c>
      <c r="G122">
        <f t="shared" si="6"/>
        <v>0.54629629629629628</v>
      </c>
    </row>
    <row r="123" spans="1:9">
      <c r="A123" t="s">
        <v>75</v>
      </c>
      <c r="B123" t="s">
        <v>76</v>
      </c>
      <c r="C123" t="s">
        <v>44</v>
      </c>
      <c r="D123">
        <v>0.75</v>
      </c>
      <c r="E123">
        <v>52</v>
      </c>
      <c r="F123">
        <v>23</v>
      </c>
      <c r="G123">
        <f t="shared" si="6"/>
        <v>0.69333333333333336</v>
      </c>
    </row>
    <row r="124" spans="1:9">
      <c r="A124" t="s">
        <v>75</v>
      </c>
      <c r="B124" t="s">
        <v>76</v>
      </c>
      <c r="C124" t="s">
        <v>44</v>
      </c>
      <c r="D124">
        <v>0.75</v>
      </c>
      <c r="E124">
        <v>54</v>
      </c>
      <c r="F124">
        <v>31</v>
      </c>
      <c r="G124">
        <f t="shared" si="6"/>
        <v>0.63529411764705879</v>
      </c>
    </row>
    <row r="125" spans="1:9">
      <c r="A125" t="s">
        <v>75</v>
      </c>
      <c r="B125" t="s">
        <v>76</v>
      </c>
      <c r="C125" t="s">
        <v>44</v>
      </c>
      <c r="D125">
        <v>0.75</v>
      </c>
      <c r="E125">
        <v>53</v>
      </c>
      <c r="F125">
        <v>47</v>
      </c>
      <c r="G125">
        <f t="shared" si="6"/>
        <v>0.53</v>
      </c>
    </row>
    <row r="126" spans="1:9">
      <c r="A126" t="s">
        <v>75</v>
      </c>
      <c r="B126" t="s">
        <v>76</v>
      </c>
      <c r="C126" t="s">
        <v>44</v>
      </c>
      <c r="D126">
        <v>0.75</v>
      </c>
      <c r="E126">
        <v>59</v>
      </c>
      <c r="F126">
        <v>30</v>
      </c>
      <c r="G126">
        <f t="shared" si="6"/>
        <v>0.6629213483146067</v>
      </c>
      <c r="H126">
        <f>AVERAGE(G121:G126)</f>
        <v>0.61007294803064804</v>
      </c>
      <c r="I126">
        <f>STDEV(G121:G126)</f>
        <v>6.5032382255532623E-2</v>
      </c>
    </row>
    <row r="127" spans="1:9">
      <c r="A127" t="s">
        <v>75</v>
      </c>
      <c r="B127" t="s">
        <v>76</v>
      </c>
      <c r="C127" t="s">
        <v>44</v>
      </c>
      <c r="D127">
        <v>0.375</v>
      </c>
      <c r="E127">
        <v>41</v>
      </c>
      <c r="F127">
        <v>39</v>
      </c>
      <c r="G127">
        <f t="shared" si="6"/>
        <v>0.51249999999999996</v>
      </c>
    </row>
    <row r="128" spans="1:9">
      <c r="A128" t="s">
        <v>75</v>
      </c>
      <c r="B128" t="s">
        <v>76</v>
      </c>
      <c r="C128" t="s">
        <v>44</v>
      </c>
      <c r="D128">
        <v>0.375</v>
      </c>
      <c r="E128">
        <v>42</v>
      </c>
      <c r="F128">
        <v>61</v>
      </c>
      <c r="G128">
        <f t="shared" si="6"/>
        <v>0.40776699029126212</v>
      </c>
    </row>
    <row r="129" spans="1:9">
      <c r="A129" t="s">
        <v>75</v>
      </c>
      <c r="B129" t="s">
        <v>76</v>
      </c>
      <c r="C129" t="s">
        <v>44</v>
      </c>
      <c r="D129">
        <v>0.375</v>
      </c>
      <c r="E129">
        <v>41</v>
      </c>
      <c r="F129">
        <v>59</v>
      </c>
      <c r="G129">
        <f t="shared" si="6"/>
        <v>0.41</v>
      </c>
    </row>
    <row r="130" spans="1:9">
      <c r="A130" t="s">
        <v>75</v>
      </c>
      <c r="B130" t="s">
        <v>76</v>
      </c>
      <c r="C130" t="s">
        <v>44</v>
      </c>
      <c r="D130">
        <v>0.375</v>
      </c>
      <c r="E130">
        <v>35</v>
      </c>
      <c r="F130">
        <v>47</v>
      </c>
      <c r="G130">
        <f t="shared" si="6"/>
        <v>0.42682926829268292</v>
      </c>
    </row>
    <row r="131" spans="1:9">
      <c r="A131" t="s">
        <v>75</v>
      </c>
      <c r="B131" t="s">
        <v>76</v>
      </c>
      <c r="C131" t="s">
        <v>44</v>
      </c>
      <c r="D131">
        <v>0.375</v>
      </c>
      <c r="E131">
        <v>46</v>
      </c>
      <c r="F131">
        <v>46</v>
      </c>
      <c r="G131">
        <f t="shared" si="6"/>
        <v>0.5</v>
      </c>
    </row>
    <row r="132" spans="1:9">
      <c r="A132" t="s">
        <v>75</v>
      </c>
      <c r="B132" t="s">
        <v>76</v>
      </c>
      <c r="C132" t="s">
        <v>44</v>
      </c>
      <c r="D132">
        <v>0.375</v>
      </c>
      <c r="E132">
        <v>28</v>
      </c>
      <c r="F132">
        <v>42</v>
      </c>
      <c r="G132">
        <f t="shared" si="6"/>
        <v>0.4</v>
      </c>
      <c r="H132">
        <f>AVERAGE(G127:G132)</f>
        <v>0.44284937643065753</v>
      </c>
      <c r="I132">
        <f>STDEV(G127:G132)</f>
        <v>5.003992688309622E-2</v>
      </c>
    </row>
    <row r="133" spans="1:9">
      <c r="A133" t="s">
        <v>75</v>
      </c>
      <c r="B133" t="s">
        <v>76</v>
      </c>
      <c r="C133" t="s">
        <v>44</v>
      </c>
      <c r="D133">
        <v>0.188</v>
      </c>
      <c r="E133">
        <v>39</v>
      </c>
      <c r="F133">
        <v>27</v>
      </c>
      <c r="G133">
        <f t="shared" si="6"/>
        <v>0.59090909090909094</v>
      </c>
    </row>
    <row r="134" spans="1:9">
      <c r="A134" t="s">
        <v>75</v>
      </c>
      <c r="B134" t="s">
        <v>76</v>
      </c>
      <c r="C134" t="s">
        <v>44</v>
      </c>
      <c r="D134">
        <v>0.188</v>
      </c>
      <c r="E134">
        <v>27</v>
      </c>
      <c r="F134">
        <v>59</v>
      </c>
      <c r="G134">
        <f t="shared" si="6"/>
        <v>0.31395348837209303</v>
      </c>
    </row>
    <row r="135" spans="1:9">
      <c r="A135" t="s">
        <v>75</v>
      </c>
      <c r="B135" t="s">
        <v>76</v>
      </c>
      <c r="C135" t="s">
        <v>44</v>
      </c>
      <c r="D135">
        <v>0.188</v>
      </c>
      <c r="E135">
        <v>16</v>
      </c>
      <c r="F135">
        <v>59</v>
      </c>
      <c r="G135">
        <f t="shared" si="6"/>
        <v>0.21333333333333335</v>
      </c>
    </row>
    <row r="136" spans="1:9">
      <c r="A136" t="s">
        <v>75</v>
      </c>
      <c r="B136" t="s">
        <v>76</v>
      </c>
      <c r="C136" t="s">
        <v>44</v>
      </c>
      <c r="D136">
        <v>0.188</v>
      </c>
      <c r="E136">
        <v>24</v>
      </c>
      <c r="F136">
        <v>69</v>
      </c>
      <c r="G136">
        <f t="shared" si="6"/>
        <v>0.25806451612903225</v>
      </c>
    </row>
    <row r="137" spans="1:9">
      <c r="A137" t="s">
        <v>75</v>
      </c>
      <c r="B137" t="s">
        <v>76</v>
      </c>
      <c r="C137" t="s">
        <v>44</v>
      </c>
      <c r="D137">
        <v>0.188</v>
      </c>
      <c r="E137">
        <v>27</v>
      </c>
      <c r="F137">
        <v>59</v>
      </c>
      <c r="G137">
        <f t="shared" si="6"/>
        <v>0.31395348837209303</v>
      </c>
    </row>
    <row r="138" spans="1:9">
      <c r="A138" t="s">
        <v>75</v>
      </c>
      <c r="B138" t="s">
        <v>76</v>
      </c>
      <c r="C138" t="s">
        <v>44</v>
      </c>
      <c r="D138">
        <v>0.188</v>
      </c>
      <c r="E138">
        <v>23</v>
      </c>
      <c r="F138">
        <v>82</v>
      </c>
      <c r="G138">
        <f t="shared" si="6"/>
        <v>0.21904761904761905</v>
      </c>
      <c r="H138">
        <f>AVERAGE(G133:G138)</f>
        <v>0.31821025602721026</v>
      </c>
      <c r="I138">
        <f>STDEV(G133:G138)</f>
        <v>0.1406064025583881</v>
      </c>
    </row>
    <row r="139" spans="1:9">
      <c r="A139" t="s">
        <v>75</v>
      </c>
      <c r="B139" t="s">
        <v>76</v>
      </c>
      <c r="C139" t="s">
        <v>44</v>
      </c>
      <c r="D139">
        <v>9.4E-2</v>
      </c>
      <c r="E139">
        <v>12</v>
      </c>
      <c r="F139">
        <v>85</v>
      </c>
      <c r="G139">
        <f t="shared" si="6"/>
        <v>0.12371134020618557</v>
      </c>
    </row>
    <row r="140" spans="1:9">
      <c r="A140" t="s">
        <v>75</v>
      </c>
      <c r="B140" t="s">
        <v>76</v>
      </c>
      <c r="C140" t="s">
        <v>44</v>
      </c>
      <c r="D140">
        <v>9.4E-2</v>
      </c>
      <c r="E140">
        <v>10</v>
      </c>
      <c r="F140">
        <v>89</v>
      </c>
      <c r="G140">
        <f t="shared" si="6"/>
        <v>0.10101010101010101</v>
      </c>
    </row>
    <row r="141" spans="1:9">
      <c r="A141" t="s">
        <v>75</v>
      </c>
      <c r="B141" t="s">
        <v>76</v>
      </c>
      <c r="C141" t="s">
        <v>44</v>
      </c>
      <c r="D141">
        <v>9.4E-2</v>
      </c>
      <c r="E141">
        <v>13</v>
      </c>
      <c r="F141">
        <v>73</v>
      </c>
      <c r="G141">
        <f t="shared" si="6"/>
        <v>0.15116279069767441</v>
      </c>
    </row>
    <row r="142" spans="1:9">
      <c r="A142" t="s">
        <v>75</v>
      </c>
      <c r="B142" t="s">
        <v>76</v>
      </c>
      <c r="C142" t="s">
        <v>44</v>
      </c>
      <c r="D142">
        <v>9.4E-2</v>
      </c>
      <c r="E142">
        <v>11</v>
      </c>
      <c r="F142">
        <v>72</v>
      </c>
      <c r="G142">
        <f t="shared" si="6"/>
        <v>0.13253012048192772</v>
      </c>
    </row>
    <row r="143" spans="1:9">
      <c r="A143" t="s">
        <v>75</v>
      </c>
      <c r="B143" t="s">
        <v>76</v>
      </c>
      <c r="C143" t="s">
        <v>44</v>
      </c>
      <c r="D143">
        <v>9.4E-2</v>
      </c>
      <c r="E143">
        <v>13</v>
      </c>
      <c r="F143">
        <v>79</v>
      </c>
      <c r="G143">
        <f t="shared" si="6"/>
        <v>0.14130434782608695</v>
      </c>
    </row>
    <row r="144" spans="1:9">
      <c r="A144" t="s">
        <v>75</v>
      </c>
      <c r="B144" t="s">
        <v>76</v>
      </c>
      <c r="C144" t="s">
        <v>44</v>
      </c>
      <c r="D144">
        <v>9.4E-2</v>
      </c>
      <c r="E144">
        <v>9</v>
      </c>
      <c r="F144">
        <v>81</v>
      </c>
      <c r="G144">
        <f t="shared" si="6"/>
        <v>0.1</v>
      </c>
      <c r="H144">
        <f>AVERAGE(G139:G144)</f>
        <v>0.1249531167036626</v>
      </c>
      <c r="I144">
        <f>STDEV(G139:G144)</f>
        <v>2.1019937197554094E-2</v>
      </c>
    </row>
    <row r="145" spans="1:9">
      <c r="A145" t="s">
        <v>75</v>
      </c>
      <c r="B145" t="s">
        <v>76</v>
      </c>
      <c r="C145" t="s">
        <v>44</v>
      </c>
      <c r="D145">
        <v>4.7E-2</v>
      </c>
      <c r="E145">
        <v>10</v>
      </c>
      <c r="F145">
        <v>61</v>
      </c>
      <c r="G145">
        <f t="shared" si="6"/>
        <v>0.14084507042253522</v>
      </c>
    </row>
    <row r="146" spans="1:9">
      <c r="A146" t="s">
        <v>75</v>
      </c>
      <c r="B146" t="s">
        <v>76</v>
      </c>
      <c r="C146" t="s">
        <v>44</v>
      </c>
      <c r="D146">
        <v>4.7E-2</v>
      </c>
      <c r="E146">
        <v>6</v>
      </c>
      <c r="F146">
        <v>72</v>
      </c>
      <c r="G146">
        <f t="shared" si="6"/>
        <v>7.6923076923076927E-2</v>
      </c>
    </row>
    <row r="147" spans="1:9">
      <c r="A147" t="s">
        <v>75</v>
      </c>
      <c r="B147" t="s">
        <v>76</v>
      </c>
      <c r="C147" t="s">
        <v>44</v>
      </c>
      <c r="D147">
        <v>4.7E-2</v>
      </c>
      <c r="E147">
        <v>3</v>
      </c>
      <c r="F147">
        <v>81</v>
      </c>
      <c r="G147">
        <f t="shared" si="6"/>
        <v>3.5714285714285712E-2</v>
      </c>
    </row>
    <row r="148" spans="1:9">
      <c r="A148" t="s">
        <v>75</v>
      </c>
      <c r="B148" t="s">
        <v>76</v>
      </c>
      <c r="C148" t="s">
        <v>44</v>
      </c>
      <c r="D148">
        <v>4.7E-2</v>
      </c>
      <c r="E148">
        <v>3</v>
      </c>
      <c r="F148">
        <v>56</v>
      </c>
      <c r="G148">
        <f t="shared" si="6"/>
        <v>5.0847457627118647E-2</v>
      </c>
    </row>
    <row r="149" spans="1:9">
      <c r="A149" t="s">
        <v>75</v>
      </c>
      <c r="B149" t="s">
        <v>76</v>
      </c>
      <c r="C149" t="s">
        <v>44</v>
      </c>
      <c r="D149">
        <v>4.7E-2</v>
      </c>
      <c r="E149">
        <v>5</v>
      </c>
      <c r="F149">
        <v>74</v>
      </c>
      <c r="G149">
        <f t="shared" si="6"/>
        <v>6.3291139240506333E-2</v>
      </c>
    </row>
    <row r="150" spans="1:9">
      <c r="A150" t="s">
        <v>75</v>
      </c>
      <c r="B150" t="s">
        <v>76</v>
      </c>
      <c r="C150" t="s">
        <v>44</v>
      </c>
      <c r="D150">
        <v>4.7E-2</v>
      </c>
      <c r="E150">
        <v>6</v>
      </c>
      <c r="F150">
        <v>59</v>
      </c>
      <c r="G150">
        <f t="shared" si="6"/>
        <v>9.2307692307692313E-2</v>
      </c>
      <c r="H150">
        <f>AVERAGE(G145:G150)</f>
        <v>7.6654787039202532E-2</v>
      </c>
      <c r="I150">
        <f>STDEV(G145:G150)</f>
        <v>3.7111205548312695E-2</v>
      </c>
    </row>
    <row r="151" spans="1:9">
      <c r="A151" t="s">
        <v>75</v>
      </c>
      <c r="B151" t="s">
        <v>76</v>
      </c>
      <c r="C151" t="s">
        <v>44</v>
      </c>
      <c r="D151" t="s">
        <v>16</v>
      </c>
      <c r="E151">
        <v>0</v>
      </c>
      <c r="F151">
        <v>61</v>
      </c>
      <c r="G151">
        <f t="shared" si="6"/>
        <v>0</v>
      </c>
    </row>
    <row r="152" spans="1:9">
      <c r="A152" t="s">
        <v>75</v>
      </c>
      <c r="B152" t="s">
        <v>76</v>
      </c>
      <c r="C152" t="s">
        <v>44</v>
      </c>
      <c r="D152" t="s">
        <v>16</v>
      </c>
      <c r="E152">
        <v>0</v>
      </c>
      <c r="F152">
        <v>57</v>
      </c>
      <c r="G152">
        <f t="shared" si="6"/>
        <v>0</v>
      </c>
    </row>
    <row r="153" spans="1:9">
      <c r="A153" t="s">
        <v>75</v>
      </c>
      <c r="B153" t="s">
        <v>76</v>
      </c>
      <c r="C153" t="s">
        <v>44</v>
      </c>
      <c r="D153" t="s">
        <v>16</v>
      </c>
      <c r="E153">
        <v>0</v>
      </c>
      <c r="F153">
        <v>48</v>
      </c>
      <c r="G153">
        <f t="shared" si="6"/>
        <v>0</v>
      </c>
    </row>
    <row r="154" spans="1:9">
      <c r="A154" t="s">
        <v>75</v>
      </c>
      <c r="B154" t="s">
        <v>76</v>
      </c>
      <c r="C154" t="s">
        <v>44</v>
      </c>
      <c r="D154" t="s">
        <v>16</v>
      </c>
      <c r="E154">
        <v>0</v>
      </c>
      <c r="F154">
        <v>59</v>
      </c>
      <c r="G154">
        <f t="shared" si="6"/>
        <v>0</v>
      </c>
    </row>
    <row r="155" spans="1:9">
      <c r="A155" t="s">
        <v>75</v>
      </c>
      <c r="B155" t="s">
        <v>76</v>
      </c>
      <c r="C155" t="s">
        <v>44</v>
      </c>
      <c r="D155" t="s">
        <v>16</v>
      </c>
      <c r="E155">
        <v>0</v>
      </c>
      <c r="F155">
        <v>71</v>
      </c>
      <c r="G155">
        <f t="shared" si="6"/>
        <v>0</v>
      </c>
    </row>
    <row r="156" spans="1:9">
      <c r="A156" t="s">
        <v>75</v>
      </c>
      <c r="B156" t="s">
        <v>76</v>
      </c>
      <c r="C156" t="s">
        <v>44</v>
      </c>
      <c r="D156" t="s">
        <v>16</v>
      </c>
      <c r="E156">
        <v>0</v>
      </c>
      <c r="F156">
        <v>64</v>
      </c>
      <c r="G156">
        <f t="shared" si="6"/>
        <v>0</v>
      </c>
      <c r="H156">
        <f>AVERAGE(G151:G156)</f>
        <v>0</v>
      </c>
      <c r="I156">
        <f>STDEV(G151:G156)</f>
        <v>0</v>
      </c>
    </row>
    <row r="157" spans="1:9">
      <c r="A157" t="s">
        <v>75</v>
      </c>
      <c r="B157" t="s">
        <v>76</v>
      </c>
      <c r="C157" t="s">
        <v>45</v>
      </c>
      <c r="D157">
        <v>0.75</v>
      </c>
      <c r="E157">
        <v>16</v>
      </c>
      <c r="F157">
        <v>35</v>
      </c>
      <c r="G157">
        <f t="shared" si="6"/>
        <v>0.31372549019607843</v>
      </c>
    </row>
    <row r="158" spans="1:9">
      <c r="A158" t="s">
        <v>75</v>
      </c>
      <c r="B158" t="s">
        <v>76</v>
      </c>
      <c r="C158" t="s">
        <v>45</v>
      </c>
      <c r="D158">
        <v>0.75</v>
      </c>
      <c r="E158">
        <v>10</v>
      </c>
      <c r="F158">
        <v>55</v>
      </c>
      <c r="G158">
        <f t="shared" si="6"/>
        <v>0.15384615384615385</v>
      </c>
    </row>
    <row r="159" spans="1:9">
      <c r="A159" t="s">
        <v>75</v>
      </c>
      <c r="B159" t="s">
        <v>76</v>
      </c>
      <c r="C159" t="s">
        <v>45</v>
      </c>
      <c r="D159">
        <v>0.75</v>
      </c>
      <c r="E159">
        <v>8</v>
      </c>
      <c r="F159">
        <v>36</v>
      </c>
      <c r="G159">
        <f t="shared" ref="G159:G222" si="7" xml:space="preserve"> E159/ (E159+F159)</f>
        <v>0.18181818181818182</v>
      </c>
    </row>
    <row r="160" spans="1:9">
      <c r="A160" t="s">
        <v>75</v>
      </c>
      <c r="B160" t="s">
        <v>76</v>
      </c>
      <c r="C160" t="s">
        <v>45</v>
      </c>
      <c r="D160">
        <v>0.75</v>
      </c>
      <c r="E160">
        <v>18</v>
      </c>
      <c r="F160">
        <v>53</v>
      </c>
      <c r="G160">
        <f t="shared" si="7"/>
        <v>0.25352112676056338</v>
      </c>
    </row>
    <row r="161" spans="1:9">
      <c r="A161" t="s">
        <v>75</v>
      </c>
      <c r="B161" t="s">
        <v>76</v>
      </c>
      <c r="C161" t="s">
        <v>45</v>
      </c>
      <c r="D161">
        <v>0.75</v>
      </c>
      <c r="E161">
        <v>19</v>
      </c>
      <c r="F161">
        <v>49</v>
      </c>
      <c r="G161">
        <f t="shared" si="7"/>
        <v>0.27941176470588236</v>
      </c>
    </row>
    <row r="162" spans="1:9">
      <c r="A162" t="s">
        <v>75</v>
      </c>
      <c r="B162" t="s">
        <v>76</v>
      </c>
      <c r="C162" t="s">
        <v>45</v>
      </c>
      <c r="D162">
        <v>0.75</v>
      </c>
      <c r="E162">
        <v>20</v>
      </c>
      <c r="F162">
        <v>52</v>
      </c>
      <c r="G162">
        <f t="shared" si="7"/>
        <v>0.27777777777777779</v>
      </c>
      <c r="H162">
        <f>AVERAGE(G157:G162)</f>
        <v>0.24335008251743959</v>
      </c>
      <c r="I162">
        <f>STDEV(G157:G162)</f>
        <v>6.2191618923110807E-2</v>
      </c>
    </row>
    <row r="163" spans="1:9">
      <c r="A163" t="s">
        <v>75</v>
      </c>
      <c r="B163" t="s">
        <v>76</v>
      </c>
      <c r="C163" t="s">
        <v>45</v>
      </c>
      <c r="D163">
        <v>0.375</v>
      </c>
      <c r="E163">
        <v>10</v>
      </c>
      <c r="F163">
        <v>54</v>
      </c>
      <c r="G163">
        <f t="shared" si="7"/>
        <v>0.15625</v>
      </c>
    </row>
    <row r="164" spans="1:9">
      <c r="A164" t="s">
        <v>75</v>
      </c>
      <c r="B164" t="s">
        <v>76</v>
      </c>
      <c r="C164" t="s">
        <v>45</v>
      </c>
      <c r="D164">
        <v>0.375</v>
      </c>
      <c r="E164">
        <v>8</v>
      </c>
      <c r="F164">
        <v>57</v>
      </c>
      <c r="G164">
        <f t="shared" si="7"/>
        <v>0.12307692307692308</v>
      </c>
    </row>
    <row r="165" spans="1:9">
      <c r="A165" t="s">
        <v>75</v>
      </c>
      <c r="B165" t="s">
        <v>76</v>
      </c>
      <c r="C165" t="s">
        <v>45</v>
      </c>
      <c r="D165">
        <v>0.375</v>
      </c>
      <c r="E165">
        <v>5</v>
      </c>
      <c r="F165">
        <v>60</v>
      </c>
      <c r="G165">
        <f t="shared" si="7"/>
        <v>7.6923076923076927E-2</v>
      </c>
    </row>
    <row r="166" spans="1:9">
      <c r="A166" t="s">
        <v>75</v>
      </c>
      <c r="B166" t="s">
        <v>76</v>
      </c>
      <c r="C166" t="s">
        <v>45</v>
      </c>
      <c r="D166">
        <v>0.375</v>
      </c>
      <c r="E166">
        <v>11</v>
      </c>
      <c r="F166">
        <v>46</v>
      </c>
      <c r="G166">
        <f t="shared" si="7"/>
        <v>0.19298245614035087</v>
      </c>
    </row>
    <row r="167" spans="1:9">
      <c r="A167" t="s">
        <v>75</v>
      </c>
      <c r="B167" t="s">
        <v>76</v>
      </c>
      <c r="C167" t="s">
        <v>45</v>
      </c>
      <c r="D167">
        <v>0.375</v>
      </c>
      <c r="E167">
        <v>7</v>
      </c>
      <c r="F167">
        <v>52</v>
      </c>
      <c r="G167">
        <f t="shared" si="7"/>
        <v>0.11864406779661017</v>
      </c>
    </row>
    <row r="168" spans="1:9">
      <c r="A168" t="s">
        <v>75</v>
      </c>
      <c r="B168" t="s">
        <v>76</v>
      </c>
      <c r="C168" t="s">
        <v>45</v>
      </c>
      <c r="D168">
        <v>0.375</v>
      </c>
      <c r="E168">
        <v>6</v>
      </c>
      <c r="F168">
        <v>49</v>
      </c>
      <c r="G168">
        <f t="shared" si="7"/>
        <v>0.10909090909090909</v>
      </c>
      <c r="H168">
        <f>AVERAGE(G163:G168)</f>
        <v>0.12949457217131169</v>
      </c>
      <c r="I168">
        <f>STDEV(G163:G168)</f>
        <v>4.0213320116548885E-2</v>
      </c>
    </row>
    <row r="169" spans="1:9">
      <c r="A169" t="s">
        <v>75</v>
      </c>
      <c r="B169" t="s">
        <v>76</v>
      </c>
      <c r="C169" t="s">
        <v>45</v>
      </c>
      <c r="D169">
        <v>0.188</v>
      </c>
      <c r="E169">
        <v>2</v>
      </c>
      <c r="F169">
        <v>69</v>
      </c>
      <c r="G169">
        <f t="shared" si="7"/>
        <v>2.8169014084507043E-2</v>
      </c>
    </row>
    <row r="170" spans="1:9">
      <c r="A170" t="s">
        <v>75</v>
      </c>
      <c r="B170" t="s">
        <v>76</v>
      </c>
      <c r="C170" t="s">
        <v>45</v>
      </c>
      <c r="D170">
        <v>0.188</v>
      </c>
      <c r="E170">
        <v>4</v>
      </c>
      <c r="F170">
        <v>52</v>
      </c>
      <c r="G170">
        <f t="shared" si="7"/>
        <v>7.1428571428571425E-2</v>
      </c>
    </row>
    <row r="171" spans="1:9">
      <c r="A171" t="s">
        <v>75</v>
      </c>
      <c r="B171" t="s">
        <v>76</v>
      </c>
      <c r="C171" t="s">
        <v>45</v>
      </c>
      <c r="D171">
        <v>0.188</v>
      </c>
      <c r="E171">
        <v>3</v>
      </c>
      <c r="F171">
        <v>47</v>
      </c>
      <c r="G171">
        <f t="shared" si="7"/>
        <v>0.06</v>
      </c>
    </row>
    <row r="172" spans="1:9">
      <c r="A172" t="s">
        <v>75</v>
      </c>
      <c r="B172" t="s">
        <v>76</v>
      </c>
      <c r="C172" t="s">
        <v>45</v>
      </c>
      <c r="D172">
        <v>0.188</v>
      </c>
      <c r="E172">
        <v>4</v>
      </c>
      <c r="F172">
        <v>63</v>
      </c>
      <c r="G172">
        <f t="shared" si="7"/>
        <v>5.9701492537313432E-2</v>
      </c>
    </row>
    <row r="173" spans="1:9">
      <c r="A173" t="s">
        <v>75</v>
      </c>
      <c r="B173" t="s">
        <v>76</v>
      </c>
      <c r="C173" t="s">
        <v>45</v>
      </c>
      <c r="D173">
        <v>0.188</v>
      </c>
      <c r="E173">
        <v>3</v>
      </c>
      <c r="F173">
        <v>43</v>
      </c>
      <c r="G173">
        <f t="shared" si="7"/>
        <v>6.5217391304347824E-2</v>
      </c>
    </row>
    <row r="174" spans="1:9">
      <c r="A174" t="s">
        <v>75</v>
      </c>
      <c r="B174" t="s">
        <v>76</v>
      </c>
      <c r="C174" t="s">
        <v>45</v>
      </c>
      <c r="D174">
        <v>0.188</v>
      </c>
      <c r="E174">
        <v>1</v>
      </c>
      <c r="F174">
        <v>64</v>
      </c>
      <c r="G174">
        <f t="shared" si="7"/>
        <v>1.5384615384615385E-2</v>
      </c>
      <c r="H174">
        <f>AVERAGE(G169:G174)</f>
        <v>4.9983514123225853E-2</v>
      </c>
      <c r="I174">
        <f>STDEV(G169:G174)</f>
        <v>2.2626032778369408E-2</v>
      </c>
    </row>
    <row r="175" spans="1:9">
      <c r="A175" t="s">
        <v>75</v>
      </c>
      <c r="B175" t="s">
        <v>76</v>
      </c>
      <c r="C175" t="s">
        <v>45</v>
      </c>
      <c r="D175">
        <v>9.4E-2</v>
      </c>
      <c r="E175">
        <v>0</v>
      </c>
      <c r="F175">
        <v>65</v>
      </c>
      <c r="G175">
        <f t="shared" si="7"/>
        <v>0</v>
      </c>
    </row>
    <row r="176" spans="1:9">
      <c r="A176" t="s">
        <v>75</v>
      </c>
      <c r="B176" t="s">
        <v>76</v>
      </c>
      <c r="C176" t="s">
        <v>45</v>
      </c>
      <c r="D176">
        <v>9.4E-2</v>
      </c>
      <c r="E176">
        <v>1</v>
      </c>
      <c r="F176">
        <v>72</v>
      </c>
      <c r="G176">
        <f t="shared" si="7"/>
        <v>1.3698630136986301E-2</v>
      </c>
    </row>
    <row r="177" spans="1:9">
      <c r="A177" t="s">
        <v>75</v>
      </c>
      <c r="B177" t="s">
        <v>76</v>
      </c>
      <c r="C177" t="s">
        <v>45</v>
      </c>
      <c r="D177">
        <v>9.4E-2</v>
      </c>
      <c r="E177">
        <v>0</v>
      </c>
      <c r="F177">
        <v>69</v>
      </c>
      <c r="G177">
        <f t="shared" si="7"/>
        <v>0</v>
      </c>
    </row>
    <row r="178" spans="1:9">
      <c r="A178" t="s">
        <v>75</v>
      </c>
      <c r="B178" t="s">
        <v>76</v>
      </c>
      <c r="C178" t="s">
        <v>45</v>
      </c>
      <c r="D178">
        <v>9.4E-2</v>
      </c>
      <c r="E178">
        <v>1</v>
      </c>
      <c r="F178">
        <v>70</v>
      </c>
      <c r="G178">
        <f t="shared" si="7"/>
        <v>1.4084507042253521E-2</v>
      </c>
    </row>
    <row r="179" spans="1:9">
      <c r="A179" t="s">
        <v>75</v>
      </c>
      <c r="B179" t="s">
        <v>76</v>
      </c>
      <c r="C179" t="s">
        <v>45</v>
      </c>
      <c r="D179">
        <v>9.4E-2</v>
      </c>
      <c r="E179">
        <v>0</v>
      </c>
      <c r="F179">
        <v>67</v>
      </c>
      <c r="G179">
        <f t="shared" si="7"/>
        <v>0</v>
      </c>
    </row>
    <row r="180" spans="1:9">
      <c r="A180" t="s">
        <v>75</v>
      </c>
      <c r="B180" t="s">
        <v>76</v>
      </c>
      <c r="C180" t="s">
        <v>45</v>
      </c>
      <c r="D180">
        <v>9.4E-2</v>
      </c>
      <c r="E180">
        <v>1</v>
      </c>
      <c r="F180">
        <v>65</v>
      </c>
      <c r="G180">
        <f t="shared" si="7"/>
        <v>1.5151515151515152E-2</v>
      </c>
      <c r="H180">
        <f>AVERAGE(G175:G180)</f>
        <v>7.1557753884591629E-3</v>
      </c>
      <c r="I180">
        <f>STDEV(G175:G180)</f>
        <v>7.853196663516894E-3</v>
      </c>
    </row>
    <row r="181" spans="1:9">
      <c r="A181" t="s">
        <v>75</v>
      </c>
      <c r="B181" t="s">
        <v>76</v>
      </c>
      <c r="C181" t="s">
        <v>45</v>
      </c>
      <c r="D181">
        <v>4.7E-2</v>
      </c>
      <c r="E181">
        <v>1</v>
      </c>
      <c r="F181">
        <v>73</v>
      </c>
      <c r="G181">
        <f t="shared" si="7"/>
        <v>1.3513513513513514E-2</v>
      </c>
    </row>
    <row r="182" spans="1:9">
      <c r="A182" t="s">
        <v>75</v>
      </c>
      <c r="B182" t="s">
        <v>76</v>
      </c>
      <c r="C182" t="s">
        <v>45</v>
      </c>
      <c r="D182">
        <v>4.7E-2</v>
      </c>
      <c r="E182">
        <v>1</v>
      </c>
      <c r="F182">
        <v>64</v>
      </c>
      <c r="G182">
        <f t="shared" si="7"/>
        <v>1.5384615384615385E-2</v>
      </c>
    </row>
    <row r="183" spans="1:9">
      <c r="A183" t="s">
        <v>75</v>
      </c>
      <c r="B183" t="s">
        <v>76</v>
      </c>
      <c r="C183" t="s">
        <v>45</v>
      </c>
      <c r="D183">
        <v>4.7E-2</v>
      </c>
      <c r="E183">
        <v>0</v>
      </c>
      <c r="F183">
        <v>61</v>
      </c>
      <c r="G183">
        <f t="shared" si="7"/>
        <v>0</v>
      </c>
    </row>
    <row r="184" spans="1:9">
      <c r="A184" t="s">
        <v>75</v>
      </c>
      <c r="B184" t="s">
        <v>76</v>
      </c>
      <c r="C184" t="s">
        <v>45</v>
      </c>
      <c r="D184">
        <v>4.7E-2</v>
      </c>
      <c r="E184">
        <v>1</v>
      </c>
      <c r="F184">
        <v>59</v>
      </c>
      <c r="G184">
        <f t="shared" si="7"/>
        <v>1.6666666666666666E-2</v>
      </c>
    </row>
    <row r="185" spans="1:9">
      <c r="A185" t="s">
        <v>75</v>
      </c>
      <c r="B185" t="s">
        <v>76</v>
      </c>
      <c r="C185" t="s">
        <v>45</v>
      </c>
      <c r="D185">
        <v>4.7E-2</v>
      </c>
      <c r="E185">
        <v>0</v>
      </c>
      <c r="F185">
        <v>68</v>
      </c>
      <c r="G185">
        <f t="shared" si="7"/>
        <v>0</v>
      </c>
    </row>
    <row r="186" spans="1:9">
      <c r="A186" t="s">
        <v>75</v>
      </c>
      <c r="B186" t="s">
        <v>76</v>
      </c>
      <c r="C186" t="s">
        <v>45</v>
      </c>
      <c r="D186">
        <v>4.7E-2</v>
      </c>
      <c r="E186">
        <v>1</v>
      </c>
      <c r="F186">
        <v>62</v>
      </c>
      <c r="G186">
        <f t="shared" si="7"/>
        <v>1.5873015873015872E-2</v>
      </c>
      <c r="H186">
        <f>AVERAGE(G181:G186)</f>
        <v>1.0239635239635239E-2</v>
      </c>
      <c r="I186">
        <f>STDEV(G181:G186)</f>
        <v>7.9991383242267976E-3</v>
      </c>
    </row>
    <row r="187" spans="1:9">
      <c r="A187" t="s">
        <v>75</v>
      </c>
      <c r="B187" t="s">
        <v>76</v>
      </c>
      <c r="C187" t="s">
        <v>45</v>
      </c>
      <c r="D187" t="s">
        <v>16</v>
      </c>
      <c r="E187">
        <v>0</v>
      </c>
      <c r="F187">
        <v>53</v>
      </c>
      <c r="G187">
        <f t="shared" si="7"/>
        <v>0</v>
      </c>
    </row>
    <row r="188" spans="1:9">
      <c r="A188" t="s">
        <v>75</v>
      </c>
      <c r="B188" t="s">
        <v>76</v>
      </c>
      <c r="C188" t="s">
        <v>45</v>
      </c>
      <c r="D188" t="s">
        <v>16</v>
      </c>
      <c r="E188">
        <v>0</v>
      </c>
      <c r="F188">
        <v>61</v>
      </c>
      <c r="G188">
        <f t="shared" si="7"/>
        <v>0</v>
      </c>
    </row>
    <row r="189" spans="1:9">
      <c r="A189" t="s">
        <v>75</v>
      </c>
      <c r="B189" t="s">
        <v>76</v>
      </c>
      <c r="C189" t="s">
        <v>45</v>
      </c>
      <c r="D189" t="s">
        <v>16</v>
      </c>
      <c r="E189">
        <v>0</v>
      </c>
      <c r="F189">
        <v>51</v>
      </c>
      <c r="G189">
        <f t="shared" si="7"/>
        <v>0</v>
      </c>
    </row>
    <row r="190" spans="1:9">
      <c r="A190" t="s">
        <v>75</v>
      </c>
      <c r="B190" t="s">
        <v>76</v>
      </c>
      <c r="C190" t="s">
        <v>45</v>
      </c>
      <c r="D190" t="s">
        <v>16</v>
      </c>
      <c r="E190">
        <v>0</v>
      </c>
      <c r="F190">
        <v>37</v>
      </c>
      <c r="G190">
        <f t="shared" si="7"/>
        <v>0</v>
      </c>
    </row>
    <row r="191" spans="1:9">
      <c r="A191" t="s">
        <v>75</v>
      </c>
      <c r="B191" t="s">
        <v>76</v>
      </c>
      <c r="C191" t="s">
        <v>45</v>
      </c>
      <c r="D191" t="s">
        <v>16</v>
      </c>
      <c r="E191">
        <v>0</v>
      </c>
      <c r="F191">
        <v>68</v>
      </c>
      <c r="G191">
        <f t="shared" si="7"/>
        <v>0</v>
      </c>
    </row>
    <row r="192" spans="1:9">
      <c r="A192" t="s">
        <v>75</v>
      </c>
      <c r="B192" t="s">
        <v>76</v>
      </c>
      <c r="C192" t="s">
        <v>45</v>
      </c>
      <c r="D192" t="s">
        <v>16</v>
      </c>
      <c r="E192">
        <v>0</v>
      </c>
      <c r="F192">
        <v>54</v>
      </c>
      <c r="G192">
        <f t="shared" si="7"/>
        <v>0</v>
      </c>
      <c r="H192">
        <f>AVERAGE(G187:G192)</f>
        <v>0</v>
      </c>
      <c r="I192">
        <f>STDEV(G187:G192)</f>
        <v>0</v>
      </c>
    </row>
    <row r="193" spans="1:9">
      <c r="A193" t="s">
        <v>75</v>
      </c>
      <c r="B193" t="s">
        <v>76</v>
      </c>
      <c r="C193" t="s">
        <v>46</v>
      </c>
      <c r="D193">
        <v>0.75</v>
      </c>
      <c r="E193">
        <v>47</v>
      </c>
      <c r="F193">
        <v>27</v>
      </c>
      <c r="G193">
        <f t="shared" si="7"/>
        <v>0.63513513513513509</v>
      </c>
    </row>
    <row r="194" spans="1:9">
      <c r="A194" t="s">
        <v>75</v>
      </c>
      <c r="B194" t="s">
        <v>76</v>
      </c>
      <c r="C194" t="s">
        <v>46</v>
      </c>
      <c r="D194">
        <v>0.75</v>
      </c>
      <c r="E194">
        <v>31</v>
      </c>
      <c r="F194">
        <v>47</v>
      </c>
      <c r="G194">
        <f t="shared" si="7"/>
        <v>0.39743589743589741</v>
      </c>
    </row>
    <row r="195" spans="1:9">
      <c r="A195" t="s">
        <v>75</v>
      </c>
      <c r="B195" t="s">
        <v>76</v>
      </c>
      <c r="C195" t="s">
        <v>46</v>
      </c>
      <c r="D195">
        <v>0.75</v>
      </c>
      <c r="E195">
        <v>44</v>
      </c>
      <c r="F195">
        <v>55</v>
      </c>
      <c r="G195">
        <f t="shared" si="7"/>
        <v>0.44444444444444442</v>
      </c>
    </row>
    <row r="196" spans="1:9">
      <c r="A196" t="s">
        <v>75</v>
      </c>
      <c r="B196" t="s">
        <v>76</v>
      </c>
      <c r="C196" t="s">
        <v>46</v>
      </c>
      <c r="D196">
        <v>0.75</v>
      </c>
      <c r="E196">
        <v>56</v>
      </c>
      <c r="F196">
        <v>63</v>
      </c>
      <c r="G196">
        <f t="shared" si="7"/>
        <v>0.47058823529411764</v>
      </c>
    </row>
    <row r="197" spans="1:9">
      <c r="A197" t="s">
        <v>75</v>
      </c>
      <c r="B197" t="s">
        <v>76</v>
      </c>
      <c r="C197" t="s">
        <v>46</v>
      </c>
      <c r="D197">
        <v>0.75</v>
      </c>
      <c r="E197">
        <v>40</v>
      </c>
      <c r="F197">
        <v>68</v>
      </c>
      <c r="G197">
        <f t="shared" si="7"/>
        <v>0.37037037037037035</v>
      </c>
    </row>
    <row r="198" spans="1:9">
      <c r="A198" t="s">
        <v>75</v>
      </c>
      <c r="B198" t="s">
        <v>76</v>
      </c>
      <c r="C198" t="s">
        <v>46</v>
      </c>
      <c r="D198">
        <v>0.75</v>
      </c>
      <c r="E198">
        <v>62</v>
      </c>
      <c r="F198">
        <v>60</v>
      </c>
      <c r="G198">
        <f t="shared" si="7"/>
        <v>0.50819672131147542</v>
      </c>
      <c r="H198">
        <f>AVERAGE(G193:G198)</f>
        <v>0.47102846733190668</v>
      </c>
      <c r="I198">
        <f>STDEV(G193:G198)</f>
        <v>9.4411122677695677E-2</v>
      </c>
    </row>
    <row r="199" spans="1:9">
      <c r="A199" t="s">
        <v>75</v>
      </c>
      <c r="B199" t="s">
        <v>76</v>
      </c>
      <c r="C199" t="s">
        <v>46</v>
      </c>
      <c r="D199">
        <v>0.375</v>
      </c>
      <c r="E199">
        <v>37</v>
      </c>
      <c r="F199">
        <v>41</v>
      </c>
      <c r="G199">
        <f t="shared" si="7"/>
        <v>0.47435897435897434</v>
      </c>
    </row>
    <row r="200" spans="1:9">
      <c r="A200" t="s">
        <v>75</v>
      </c>
      <c r="B200" t="s">
        <v>76</v>
      </c>
      <c r="C200" t="s">
        <v>46</v>
      </c>
      <c r="D200">
        <v>0.375</v>
      </c>
      <c r="E200">
        <v>49</v>
      </c>
      <c r="F200">
        <v>67</v>
      </c>
      <c r="G200">
        <f t="shared" si="7"/>
        <v>0.42241379310344829</v>
      </c>
    </row>
    <row r="201" spans="1:9">
      <c r="A201" t="s">
        <v>75</v>
      </c>
      <c r="B201" t="s">
        <v>76</v>
      </c>
      <c r="C201" t="s">
        <v>46</v>
      </c>
      <c r="D201">
        <v>0.375</v>
      </c>
      <c r="E201">
        <v>34</v>
      </c>
      <c r="F201">
        <v>72</v>
      </c>
      <c r="G201">
        <f t="shared" si="7"/>
        <v>0.32075471698113206</v>
      </c>
    </row>
    <row r="202" spans="1:9">
      <c r="A202" t="s">
        <v>75</v>
      </c>
      <c r="B202" t="s">
        <v>76</v>
      </c>
      <c r="C202" t="s">
        <v>46</v>
      </c>
      <c r="D202">
        <v>0.375</v>
      </c>
      <c r="E202">
        <v>27</v>
      </c>
      <c r="F202">
        <v>81</v>
      </c>
      <c r="G202">
        <f t="shared" si="7"/>
        <v>0.25</v>
      </c>
    </row>
    <row r="203" spans="1:9">
      <c r="A203" t="s">
        <v>75</v>
      </c>
      <c r="B203" t="s">
        <v>76</v>
      </c>
      <c r="C203" t="s">
        <v>46</v>
      </c>
      <c r="D203">
        <v>0.375</v>
      </c>
      <c r="E203">
        <v>24</v>
      </c>
      <c r="F203">
        <v>93</v>
      </c>
      <c r="G203">
        <f t="shared" si="7"/>
        <v>0.20512820512820512</v>
      </c>
    </row>
    <row r="204" spans="1:9">
      <c r="A204" t="s">
        <v>75</v>
      </c>
      <c r="B204" t="s">
        <v>76</v>
      </c>
      <c r="C204" t="s">
        <v>46</v>
      </c>
      <c r="D204">
        <v>0.375</v>
      </c>
      <c r="E204">
        <v>22</v>
      </c>
      <c r="F204">
        <v>84</v>
      </c>
      <c r="G204">
        <f t="shared" si="7"/>
        <v>0.20754716981132076</v>
      </c>
      <c r="H204">
        <f>AVERAGE(G199:G204)</f>
        <v>0.3133671432305134</v>
      </c>
      <c r="I204">
        <f>STDEV(G199:G204)</f>
        <v>0.11383588812116911</v>
      </c>
    </row>
    <row r="205" spans="1:9">
      <c r="A205" t="s">
        <v>75</v>
      </c>
      <c r="B205" t="s">
        <v>76</v>
      </c>
      <c r="C205" t="s">
        <v>46</v>
      </c>
      <c r="D205">
        <v>0.188</v>
      </c>
      <c r="E205">
        <v>24</v>
      </c>
      <c r="F205">
        <v>61</v>
      </c>
      <c r="G205">
        <f t="shared" si="7"/>
        <v>0.28235294117647058</v>
      </c>
    </row>
    <row r="206" spans="1:9">
      <c r="A206" t="s">
        <v>75</v>
      </c>
      <c r="B206" t="s">
        <v>76</v>
      </c>
      <c r="C206" t="s">
        <v>46</v>
      </c>
      <c r="D206">
        <v>0.188</v>
      </c>
      <c r="E206">
        <v>20</v>
      </c>
      <c r="F206">
        <v>58</v>
      </c>
      <c r="G206">
        <f t="shared" si="7"/>
        <v>0.25641025641025639</v>
      </c>
    </row>
    <row r="207" spans="1:9">
      <c r="A207" t="s">
        <v>75</v>
      </c>
      <c r="B207" t="s">
        <v>76</v>
      </c>
      <c r="C207" t="s">
        <v>46</v>
      </c>
      <c r="D207">
        <v>0.188</v>
      </c>
      <c r="E207">
        <v>20</v>
      </c>
      <c r="F207">
        <v>75</v>
      </c>
      <c r="G207">
        <f t="shared" si="7"/>
        <v>0.21052631578947367</v>
      </c>
    </row>
    <row r="208" spans="1:9">
      <c r="A208" t="s">
        <v>75</v>
      </c>
      <c r="B208" t="s">
        <v>76</v>
      </c>
      <c r="C208" t="s">
        <v>46</v>
      </c>
      <c r="D208">
        <v>0.188</v>
      </c>
      <c r="E208">
        <v>21</v>
      </c>
      <c r="F208">
        <v>67</v>
      </c>
      <c r="G208">
        <f t="shared" si="7"/>
        <v>0.23863636363636365</v>
      </c>
    </row>
    <row r="209" spans="1:9">
      <c r="A209" t="s">
        <v>75</v>
      </c>
      <c r="B209" t="s">
        <v>76</v>
      </c>
      <c r="C209" t="s">
        <v>46</v>
      </c>
      <c r="D209">
        <v>0.188</v>
      </c>
      <c r="E209">
        <v>13</v>
      </c>
      <c r="F209">
        <v>77</v>
      </c>
      <c r="G209">
        <f t="shared" si="7"/>
        <v>0.14444444444444443</v>
      </c>
    </row>
    <row r="210" spans="1:9">
      <c r="A210" t="s">
        <v>75</v>
      </c>
      <c r="B210" t="s">
        <v>76</v>
      </c>
      <c r="C210" t="s">
        <v>46</v>
      </c>
      <c r="D210">
        <v>0.188</v>
      </c>
      <c r="E210">
        <v>11</v>
      </c>
      <c r="F210">
        <v>83</v>
      </c>
      <c r="G210">
        <f t="shared" si="7"/>
        <v>0.11702127659574468</v>
      </c>
      <c r="H210">
        <f>AVERAGE(G205:G210)</f>
        <v>0.2082319330087922</v>
      </c>
      <c r="I210">
        <f>STDEV(G205:G210)</f>
        <v>6.5012300116741084E-2</v>
      </c>
    </row>
    <row r="211" spans="1:9">
      <c r="A211" t="s">
        <v>75</v>
      </c>
      <c r="B211" t="s">
        <v>76</v>
      </c>
      <c r="C211" t="s">
        <v>46</v>
      </c>
      <c r="D211">
        <v>9.4E-2</v>
      </c>
      <c r="E211">
        <v>14</v>
      </c>
      <c r="F211">
        <v>53</v>
      </c>
      <c r="G211">
        <f t="shared" si="7"/>
        <v>0.20895522388059701</v>
      </c>
    </row>
    <row r="212" spans="1:9">
      <c r="A212" t="s">
        <v>75</v>
      </c>
      <c r="B212" t="s">
        <v>76</v>
      </c>
      <c r="C212" t="s">
        <v>46</v>
      </c>
      <c r="D212">
        <v>9.4E-2</v>
      </c>
      <c r="E212">
        <v>14</v>
      </c>
      <c r="F212">
        <v>56</v>
      </c>
      <c r="G212">
        <f t="shared" si="7"/>
        <v>0.2</v>
      </c>
    </row>
    <row r="213" spans="1:9">
      <c r="A213" t="s">
        <v>75</v>
      </c>
      <c r="B213" t="s">
        <v>76</v>
      </c>
      <c r="C213" t="s">
        <v>46</v>
      </c>
      <c r="D213">
        <v>9.4E-2</v>
      </c>
      <c r="E213">
        <v>12</v>
      </c>
      <c r="F213">
        <v>52</v>
      </c>
      <c r="G213">
        <f t="shared" si="7"/>
        <v>0.1875</v>
      </c>
    </row>
    <row r="214" spans="1:9">
      <c r="A214" t="s">
        <v>75</v>
      </c>
      <c r="B214" t="s">
        <v>76</v>
      </c>
      <c r="C214" t="s">
        <v>46</v>
      </c>
      <c r="D214">
        <v>9.4E-2</v>
      </c>
      <c r="E214">
        <v>8</v>
      </c>
      <c r="F214">
        <v>43</v>
      </c>
      <c r="G214">
        <f t="shared" si="7"/>
        <v>0.15686274509803921</v>
      </c>
    </row>
    <row r="215" spans="1:9">
      <c r="A215" t="s">
        <v>75</v>
      </c>
      <c r="B215" t="s">
        <v>76</v>
      </c>
      <c r="C215" t="s">
        <v>46</v>
      </c>
      <c r="D215">
        <v>9.4E-2</v>
      </c>
      <c r="E215">
        <v>8</v>
      </c>
      <c r="F215">
        <v>51</v>
      </c>
      <c r="G215">
        <f t="shared" si="7"/>
        <v>0.13559322033898305</v>
      </c>
    </row>
    <row r="216" spans="1:9">
      <c r="A216" t="s">
        <v>75</v>
      </c>
      <c r="B216" t="s">
        <v>76</v>
      </c>
      <c r="C216" t="s">
        <v>46</v>
      </c>
      <c r="D216">
        <v>9.4E-2</v>
      </c>
      <c r="E216">
        <v>9</v>
      </c>
      <c r="F216">
        <v>46</v>
      </c>
      <c r="G216">
        <f t="shared" si="7"/>
        <v>0.16363636363636364</v>
      </c>
      <c r="H216">
        <f>AVERAGE(G211:G216)</f>
        <v>0.17542459215899717</v>
      </c>
      <c r="I216">
        <f>STDEV(G211:G216)</f>
        <v>2.8085982581380974E-2</v>
      </c>
    </row>
    <row r="217" spans="1:9">
      <c r="A217" t="s">
        <v>75</v>
      </c>
      <c r="B217" t="s">
        <v>76</v>
      </c>
      <c r="C217" t="s">
        <v>46</v>
      </c>
      <c r="D217">
        <v>4.7E-2</v>
      </c>
      <c r="E217">
        <v>8</v>
      </c>
      <c r="F217">
        <v>56</v>
      </c>
      <c r="G217">
        <f t="shared" si="7"/>
        <v>0.125</v>
      </c>
    </row>
    <row r="218" spans="1:9">
      <c r="A218" t="s">
        <v>75</v>
      </c>
      <c r="B218" t="s">
        <v>76</v>
      </c>
      <c r="C218" t="s">
        <v>46</v>
      </c>
      <c r="D218">
        <v>4.7E-2</v>
      </c>
      <c r="E218">
        <v>7</v>
      </c>
      <c r="F218">
        <v>80</v>
      </c>
      <c r="G218">
        <f t="shared" si="7"/>
        <v>8.0459770114942528E-2</v>
      </c>
    </row>
    <row r="219" spans="1:9">
      <c r="A219" t="s">
        <v>75</v>
      </c>
      <c r="B219" t="s">
        <v>76</v>
      </c>
      <c r="C219" t="s">
        <v>46</v>
      </c>
      <c r="D219">
        <v>4.7E-2</v>
      </c>
      <c r="E219">
        <v>8</v>
      </c>
      <c r="F219">
        <v>96</v>
      </c>
      <c r="G219">
        <f t="shared" si="7"/>
        <v>7.6923076923076927E-2</v>
      </c>
    </row>
    <row r="220" spans="1:9">
      <c r="A220" t="s">
        <v>75</v>
      </c>
      <c r="B220" t="s">
        <v>76</v>
      </c>
      <c r="C220" t="s">
        <v>46</v>
      </c>
      <c r="D220">
        <v>4.7E-2</v>
      </c>
      <c r="E220">
        <v>5</v>
      </c>
      <c r="F220">
        <v>89</v>
      </c>
      <c r="G220">
        <f t="shared" si="7"/>
        <v>5.3191489361702128E-2</v>
      </c>
    </row>
    <row r="221" spans="1:9">
      <c r="A221" t="s">
        <v>75</v>
      </c>
      <c r="B221" t="s">
        <v>76</v>
      </c>
      <c r="C221" t="s">
        <v>46</v>
      </c>
      <c r="D221">
        <v>4.7E-2</v>
      </c>
      <c r="E221">
        <v>7</v>
      </c>
      <c r="F221">
        <v>83</v>
      </c>
      <c r="G221">
        <f t="shared" si="7"/>
        <v>7.7777777777777779E-2</v>
      </c>
    </row>
    <row r="222" spans="1:9">
      <c r="A222" t="s">
        <v>75</v>
      </c>
      <c r="B222" t="s">
        <v>76</v>
      </c>
      <c r="C222" t="s">
        <v>46</v>
      </c>
      <c r="D222">
        <v>4.7E-2</v>
      </c>
      <c r="E222">
        <v>5</v>
      </c>
      <c r="F222">
        <v>86</v>
      </c>
      <c r="G222">
        <f t="shared" si="7"/>
        <v>5.4945054945054944E-2</v>
      </c>
      <c r="H222">
        <f>AVERAGE(G217:G222)</f>
        <v>7.804952818709239E-2</v>
      </c>
      <c r="I222">
        <f>STDEV(G217:G222)</f>
        <v>2.59354490548253E-2</v>
      </c>
    </row>
    <row r="223" spans="1:9">
      <c r="A223" t="s">
        <v>75</v>
      </c>
      <c r="B223" t="s">
        <v>76</v>
      </c>
      <c r="C223" t="s">
        <v>46</v>
      </c>
      <c r="D223" t="s">
        <v>16</v>
      </c>
      <c r="E223">
        <v>0</v>
      </c>
      <c r="F223">
        <v>52</v>
      </c>
      <c r="G223">
        <f t="shared" ref="G223:G301" si="8" xml:space="preserve"> E223/ (E223+F223)</f>
        <v>0</v>
      </c>
    </row>
    <row r="224" spans="1:9">
      <c r="A224" t="s">
        <v>75</v>
      </c>
      <c r="B224" t="s">
        <v>76</v>
      </c>
      <c r="C224" t="s">
        <v>46</v>
      </c>
      <c r="D224" t="s">
        <v>16</v>
      </c>
      <c r="E224">
        <v>0</v>
      </c>
      <c r="F224">
        <v>61</v>
      </c>
      <c r="G224">
        <f t="shared" si="8"/>
        <v>0</v>
      </c>
    </row>
    <row r="225" spans="1:9">
      <c r="A225" t="s">
        <v>75</v>
      </c>
      <c r="B225" t="s">
        <v>76</v>
      </c>
      <c r="C225" t="s">
        <v>46</v>
      </c>
      <c r="D225" t="s">
        <v>16</v>
      </c>
      <c r="E225">
        <v>0</v>
      </c>
      <c r="F225">
        <v>49</v>
      </c>
      <c r="G225">
        <f t="shared" si="8"/>
        <v>0</v>
      </c>
    </row>
    <row r="226" spans="1:9">
      <c r="A226" t="s">
        <v>75</v>
      </c>
      <c r="B226" t="s">
        <v>76</v>
      </c>
      <c r="C226" t="s">
        <v>46</v>
      </c>
      <c r="D226" t="s">
        <v>16</v>
      </c>
      <c r="E226">
        <v>0</v>
      </c>
      <c r="F226">
        <v>63</v>
      </c>
      <c r="G226">
        <f t="shared" si="8"/>
        <v>0</v>
      </c>
    </row>
    <row r="227" spans="1:9">
      <c r="A227" t="s">
        <v>75</v>
      </c>
      <c r="B227" t="s">
        <v>76</v>
      </c>
      <c r="C227" t="s">
        <v>46</v>
      </c>
      <c r="D227" t="s">
        <v>16</v>
      </c>
      <c r="E227">
        <v>0</v>
      </c>
      <c r="F227">
        <v>47</v>
      </c>
      <c r="G227">
        <f t="shared" si="8"/>
        <v>0</v>
      </c>
    </row>
    <row r="228" spans="1:9">
      <c r="A228" t="s">
        <v>75</v>
      </c>
      <c r="B228" t="s">
        <v>76</v>
      </c>
      <c r="C228" t="s">
        <v>46</v>
      </c>
      <c r="D228" t="s">
        <v>16</v>
      </c>
      <c r="E228">
        <v>0</v>
      </c>
      <c r="F228">
        <v>51</v>
      </c>
      <c r="G228">
        <f t="shared" si="8"/>
        <v>0</v>
      </c>
      <c r="H228">
        <f>AVERAGE(G223:G228)</f>
        <v>0</v>
      </c>
      <c r="I228">
        <f>STDEV(G223:G228)</f>
        <v>0</v>
      </c>
    </row>
    <row r="229" spans="1:9">
      <c r="A229" t="s">
        <v>75</v>
      </c>
      <c r="B229" t="s">
        <v>76</v>
      </c>
      <c r="C229" t="s">
        <v>43</v>
      </c>
      <c r="D229">
        <v>0.75</v>
      </c>
      <c r="E229">
        <v>107</v>
      </c>
      <c r="F229">
        <v>3</v>
      </c>
      <c r="G229">
        <f t="shared" si="8"/>
        <v>0.97272727272727277</v>
      </c>
    </row>
    <row r="230" spans="1:9">
      <c r="A230" t="s">
        <v>75</v>
      </c>
      <c r="B230" t="s">
        <v>76</v>
      </c>
      <c r="C230" t="s">
        <v>43</v>
      </c>
      <c r="D230">
        <v>0.75</v>
      </c>
      <c r="E230">
        <v>98</v>
      </c>
      <c r="F230">
        <v>12</v>
      </c>
      <c r="G230">
        <f t="shared" si="8"/>
        <v>0.89090909090909087</v>
      </c>
    </row>
    <row r="231" spans="1:9">
      <c r="A231" t="s">
        <v>75</v>
      </c>
      <c r="B231" t="s">
        <v>76</v>
      </c>
      <c r="C231" t="s">
        <v>43</v>
      </c>
      <c r="D231">
        <v>0.75</v>
      </c>
      <c r="E231">
        <v>100</v>
      </c>
      <c r="F231">
        <v>4</v>
      </c>
      <c r="G231">
        <f t="shared" si="8"/>
        <v>0.96153846153846156</v>
      </c>
    </row>
    <row r="232" spans="1:9">
      <c r="A232" t="s">
        <v>75</v>
      </c>
      <c r="B232" t="s">
        <v>76</v>
      </c>
      <c r="C232" t="s">
        <v>43</v>
      </c>
      <c r="D232">
        <v>0.75</v>
      </c>
      <c r="E232">
        <v>93</v>
      </c>
      <c r="F232">
        <v>7</v>
      </c>
      <c r="G232">
        <f t="shared" si="8"/>
        <v>0.93</v>
      </c>
    </row>
    <row r="233" spans="1:9">
      <c r="A233" t="s">
        <v>75</v>
      </c>
      <c r="B233" t="s">
        <v>76</v>
      </c>
      <c r="C233" t="s">
        <v>43</v>
      </c>
      <c r="D233">
        <v>0.75</v>
      </c>
      <c r="E233">
        <v>121</v>
      </c>
      <c r="F233">
        <v>7</v>
      </c>
      <c r="G233">
        <f t="shared" si="8"/>
        <v>0.9453125</v>
      </c>
    </row>
    <row r="234" spans="1:9">
      <c r="A234" t="s">
        <v>75</v>
      </c>
      <c r="B234" t="s">
        <v>76</v>
      </c>
      <c r="C234" t="s">
        <v>43</v>
      </c>
      <c r="D234">
        <v>0.75</v>
      </c>
      <c r="E234">
        <v>96</v>
      </c>
      <c r="F234">
        <v>8</v>
      </c>
      <c r="G234">
        <f t="shared" si="8"/>
        <v>0.92307692307692313</v>
      </c>
      <c r="H234">
        <f>AVERAGE(G229:G234)</f>
        <v>0.93726070804195816</v>
      </c>
      <c r="I234">
        <f>STDEV(G229:G234)</f>
        <v>2.9375118475291298E-2</v>
      </c>
    </row>
    <row r="235" spans="1:9">
      <c r="A235" t="s">
        <v>75</v>
      </c>
      <c r="B235" t="s">
        <v>76</v>
      </c>
      <c r="C235" t="s">
        <v>43</v>
      </c>
      <c r="D235">
        <v>0.375</v>
      </c>
      <c r="E235">
        <v>94</v>
      </c>
      <c r="F235">
        <v>19</v>
      </c>
      <c r="G235">
        <f t="shared" si="8"/>
        <v>0.83185840707964598</v>
      </c>
    </row>
    <row r="236" spans="1:9">
      <c r="A236" t="s">
        <v>75</v>
      </c>
      <c r="B236" t="s">
        <v>76</v>
      </c>
      <c r="C236" t="s">
        <v>43</v>
      </c>
      <c r="D236">
        <v>0.375</v>
      </c>
      <c r="E236">
        <v>124</v>
      </c>
      <c r="F236">
        <v>17</v>
      </c>
      <c r="G236">
        <f t="shared" si="8"/>
        <v>0.87943262411347523</v>
      </c>
    </row>
    <row r="237" spans="1:9">
      <c r="A237" t="s">
        <v>75</v>
      </c>
      <c r="B237" t="s">
        <v>76</v>
      </c>
      <c r="C237" t="s">
        <v>43</v>
      </c>
      <c r="D237">
        <v>0.375</v>
      </c>
      <c r="E237">
        <v>131</v>
      </c>
      <c r="F237">
        <v>18</v>
      </c>
      <c r="G237">
        <f t="shared" si="8"/>
        <v>0.87919463087248317</v>
      </c>
    </row>
    <row r="238" spans="1:9">
      <c r="A238" t="s">
        <v>75</v>
      </c>
      <c r="B238" t="s">
        <v>76</v>
      </c>
      <c r="C238" t="s">
        <v>43</v>
      </c>
      <c r="D238">
        <v>0.375</v>
      </c>
      <c r="E238">
        <v>107</v>
      </c>
      <c r="F238">
        <v>19</v>
      </c>
      <c r="G238">
        <f t="shared" si="8"/>
        <v>0.84920634920634919</v>
      </c>
    </row>
    <row r="239" spans="1:9">
      <c r="A239" t="s">
        <v>75</v>
      </c>
      <c r="B239" t="s">
        <v>76</v>
      </c>
      <c r="C239" t="s">
        <v>43</v>
      </c>
      <c r="D239">
        <v>0.375</v>
      </c>
      <c r="E239">
        <v>117</v>
      </c>
      <c r="F239">
        <v>16</v>
      </c>
      <c r="G239">
        <f t="shared" si="8"/>
        <v>0.87969924812030076</v>
      </c>
    </row>
    <row r="240" spans="1:9">
      <c r="A240" t="s">
        <v>75</v>
      </c>
      <c r="B240" t="s">
        <v>76</v>
      </c>
      <c r="C240" t="s">
        <v>43</v>
      </c>
      <c r="D240">
        <v>0.375</v>
      </c>
      <c r="E240">
        <v>94</v>
      </c>
      <c r="F240">
        <v>4</v>
      </c>
      <c r="G240">
        <f t="shared" si="8"/>
        <v>0.95918367346938771</v>
      </c>
      <c r="H240">
        <f>AVERAGE(G235:G240)</f>
        <v>0.87976248881027386</v>
      </c>
      <c r="I240">
        <f>STDEV(G235:G240)</f>
        <v>4.3672963167948026E-2</v>
      </c>
    </row>
    <row r="241" spans="1:9">
      <c r="A241" t="s">
        <v>75</v>
      </c>
      <c r="B241" t="s">
        <v>76</v>
      </c>
      <c r="C241" t="s">
        <v>43</v>
      </c>
      <c r="D241">
        <v>0.188</v>
      </c>
      <c r="E241">
        <v>130</v>
      </c>
      <c r="F241">
        <v>31</v>
      </c>
      <c r="G241">
        <f t="shared" si="8"/>
        <v>0.80745341614906829</v>
      </c>
    </row>
    <row r="242" spans="1:9">
      <c r="A242" t="s">
        <v>75</v>
      </c>
      <c r="B242" t="s">
        <v>76</v>
      </c>
      <c r="C242" t="s">
        <v>43</v>
      </c>
      <c r="D242">
        <v>0.188</v>
      </c>
      <c r="E242">
        <v>119</v>
      </c>
      <c r="F242">
        <v>34</v>
      </c>
      <c r="G242">
        <f t="shared" si="8"/>
        <v>0.77777777777777779</v>
      </c>
    </row>
    <row r="243" spans="1:9">
      <c r="A243" t="s">
        <v>75</v>
      </c>
      <c r="B243" t="s">
        <v>76</v>
      </c>
      <c r="C243" t="s">
        <v>43</v>
      </c>
      <c r="D243">
        <v>0.188</v>
      </c>
      <c r="E243">
        <v>129</v>
      </c>
      <c r="F243">
        <v>41</v>
      </c>
      <c r="G243">
        <f t="shared" si="8"/>
        <v>0.75882352941176467</v>
      </c>
    </row>
    <row r="244" spans="1:9">
      <c r="A244" t="s">
        <v>75</v>
      </c>
      <c r="B244" t="s">
        <v>76</v>
      </c>
      <c r="C244" t="s">
        <v>43</v>
      </c>
      <c r="D244">
        <v>0.188</v>
      </c>
      <c r="E244">
        <v>100</v>
      </c>
      <c r="F244">
        <v>39</v>
      </c>
      <c r="G244">
        <f t="shared" si="8"/>
        <v>0.71942446043165464</v>
      </c>
    </row>
    <row r="245" spans="1:9">
      <c r="A245" t="s">
        <v>75</v>
      </c>
      <c r="B245" t="s">
        <v>76</v>
      </c>
      <c r="C245" t="s">
        <v>43</v>
      </c>
      <c r="D245">
        <v>0.188</v>
      </c>
      <c r="E245">
        <v>91</v>
      </c>
      <c r="F245">
        <v>21</v>
      </c>
      <c r="G245">
        <f t="shared" si="8"/>
        <v>0.8125</v>
      </c>
    </row>
    <row r="246" spans="1:9">
      <c r="A246" t="s">
        <v>75</v>
      </c>
      <c r="B246" t="s">
        <v>76</v>
      </c>
      <c r="C246" t="s">
        <v>43</v>
      </c>
      <c r="D246">
        <v>0.188</v>
      </c>
      <c r="E246">
        <v>127</v>
      </c>
      <c r="F246">
        <v>29</v>
      </c>
      <c r="G246">
        <f t="shared" si="8"/>
        <v>0.8141025641025641</v>
      </c>
      <c r="H246">
        <f>AVERAGE(G241:G246)</f>
        <v>0.78168029131213823</v>
      </c>
      <c r="I246">
        <f>STDEV(G241:G246)</f>
        <v>3.7626484915381932E-2</v>
      </c>
    </row>
    <row r="247" spans="1:9">
      <c r="A247" t="s">
        <v>75</v>
      </c>
      <c r="B247" t="s">
        <v>76</v>
      </c>
      <c r="C247" t="s">
        <v>43</v>
      </c>
      <c r="D247">
        <v>9.4E-2</v>
      </c>
      <c r="E247">
        <v>125</v>
      </c>
      <c r="F247">
        <v>67</v>
      </c>
      <c r="G247">
        <f t="shared" si="8"/>
        <v>0.65104166666666663</v>
      </c>
    </row>
    <row r="248" spans="1:9">
      <c r="A248" t="s">
        <v>75</v>
      </c>
      <c r="B248" t="s">
        <v>76</v>
      </c>
      <c r="C248" t="s">
        <v>43</v>
      </c>
      <c r="D248">
        <v>9.4E-2</v>
      </c>
      <c r="E248">
        <v>127</v>
      </c>
      <c r="F248">
        <v>59</v>
      </c>
      <c r="G248">
        <f t="shared" si="8"/>
        <v>0.68279569892473113</v>
      </c>
    </row>
    <row r="249" spans="1:9">
      <c r="A249" t="s">
        <v>75</v>
      </c>
      <c r="B249" t="s">
        <v>76</v>
      </c>
      <c r="C249" t="s">
        <v>43</v>
      </c>
      <c r="D249">
        <v>9.4E-2</v>
      </c>
      <c r="E249">
        <v>123</v>
      </c>
      <c r="F249">
        <v>45</v>
      </c>
      <c r="G249">
        <f t="shared" si="8"/>
        <v>0.7321428571428571</v>
      </c>
    </row>
    <row r="250" spans="1:9">
      <c r="A250" t="s">
        <v>75</v>
      </c>
      <c r="B250" t="s">
        <v>76</v>
      </c>
      <c r="C250" t="s">
        <v>43</v>
      </c>
      <c r="D250">
        <v>9.4E-2</v>
      </c>
      <c r="E250">
        <v>131</v>
      </c>
      <c r="F250">
        <v>49</v>
      </c>
      <c r="G250">
        <f t="shared" si="8"/>
        <v>0.72777777777777775</v>
      </c>
    </row>
    <row r="251" spans="1:9">
      <c r="A251" t="s">
        <v>75</v>
      </c>
      <c r="B251" t="s">
        <v>76</v>
      </c>
      <c r="C251" t="s">
        <v>43</v>
      </c>
      <c r="D251">
        <v>9.4E-2</v>
      </c>
      <c r="E251">
        <v>86</v>
      </c>
      <c r="F251">
        <v>31</v>
      </c>
      <c r="G251">
        <f t="shared" si="8"/>
        <v>0.7350427350427351</v>
      </c>
    </row>
    <row r="252" spans="1:9">
      <c r="A252" t="s">
        <v>75</v>
      </c>
      <c r="B252" t="s">
        <v>76</v>
      </c>
      <c r="C252" t="s">
        <v>43</v>
      </c>
      <c r="D252">
        <v>9.4E-2</v>
      </c>
      <c r="E252">
        <v>98</v>
      </c>
      <c r="F252">
        <v>33</v>
      </c>
      <c r="G252">
        <f t="shared" si="8"/>
        <v>0.74809160305343514</v>
      </c>
      <c r="H252">
        <f>AVERAGE(G247:G252)</f>
        <v>0.71281538976803382</v>
      </c>
      <c r="I252">
        <f>STDEV(G247:G252)</f>
        <v>3.7558127897775094E-2</v>
      </c>
    </row>
    <row r="253" spans="1:9">
      <c r="A253" t="s">
        <v>75</v>
      </c>
      <c r="B253" t="s">
        <v>76</v>
      </c>
      <c r="C253" t="s">
        <v>43</v>
      </c>
      <c r="D253">
        <v>4.7E-2</v>
      </c>
      <c r="E253">
        <v>107</v>
      </c>
      <c r="F253">
        <v>80</v>
      </c>
      <c r="G253">
        <f t="shared" si="8"/>
        <v>0.57219251336898391</v>
      </c>
    </row>
    <row r="254" spans="1:9">
      <c r="A254" t="s">
        <v>75</v>
      </c>
      <c r="B254" t="s">
        <v>76</v>
      </c>
      <c r="C254" t="s">
        <v>43</v>
      </c>
      <c r="D254">
        <v>4.7E-2</v>
      </c>
      <c r="E254">
        <v>99</v>
      </c>
      <c r="F254">
        <v>72</v>
      </c>
      <c r="G254">
        <f t="shared" si="8"/>
        <v>0.57894736842105265</v>
      </c>
    </row>
    <row r="255" spans="1:9">
      <c r="A255" t="s">
        <v>75</v>
      </c>
      <c r="B255" t="s">
        <v>76</v>
      </c>
      <c r="C255" t="s">
        <v>43</v>
      </c>
      <c r="D255">
        <v>4.7E-2</v>
      </c>
      <c r="E255">
        <v>120</v>
      </c>
      <c r="F255">
        <v>57</v>
      </c>
      <c r="G255">
        <f t="shared" si="8"/>
        <v>0.67796610169491522</v>
      </c>
    </row>
    <row r="256" spans="1:9">
      <c r="A256" t="s">
        <v>75</v>
      </c>
      <c r="B256" t="s">
        <v>76</v>
      </c>
      <c r="C256" t="s">
        <v>43</v>
      </c>
      <c r="D256">
        <v>4.7E-2</v>
      </c>
      <c r="E256">
        <v>74</v>
      </c>
      <c r="F256">
        <v>40</v>
      </c>
      <c r="G256">
        <f t="shared" si="8"/>
        <v>0.64912280701754388</v>
      </c>
    </row>
    <row r="257" spans="1:9">
      <c r="A257" t="s">
        <v>75</v>
      </c>
      <c r="B257" t="s">
        <v>76</v>
      </c>
      <c r="C257" t="s">
        <v>43</v>
      </c>
      <c r="D257">
        <v>4.7E-2</v>
      </c>
      <c r="E257">
        <v>101</v>
      </c>
      <c r="F257">
        <v>42</v>
      </c>
      <c r="G257">
        <f t="shared" si="8"/>
        <v>0.70629370629370625</v>
      </c>
    </row>
    <row r="258" spans="1:9">
      <c r="A258" t="s">
        <v>75</v>
      </c>
      <c r="B258" t="s">
        <v>76</v>
      </c>
      <c r="C258" t="s">
        <v>43</v>
      </c>
      <c r="D258">
        <v>4.7E-2</v>
      </c>
      <c r="E258">
        <v>135</v>
      </c>
      <c r="F258">
        <v>39</v>
      </c>
      <c r="G258">
        <f t="shared" si="8"/>
        <v>0.77586206896551724</v>
      </c>
      <c r="H258">
        <f>AVERAGE(G253:G258)</f>
        <v>0.6600640942936199</v>
      </c>
      <c r="I258">
        <f>STDEV(G253:G258)</f>
        <v>7.7830430489012781E-2</v>
      </c>
    </row>
    <row r="259" spans="1:9">
      <c r="A259" t="s">
        <v>75</v>
      </c>
      <c r="B259" t="s">
        <v>76</v>
      </c>
      <c r="C259" t="s">
        <v>43</v>
      </c>
      <c r="D259" t="s">
        <v>16</v>
      </c>
      <c r="E259">
        <v>0</v>
      </c>
      <c r="F259">
        <v>120</v>
      </c>
      <c r="G259">
        <f t="shared" si="8"/>
        <v>0</v>
      </c>
    </row>
    <row r="260" spans="1:9">
      <c r="A260" t="s">
        <v>75</v>
      </c>
      <c r="B260" t="s">
        <v>76</v>
      </c>
      <c r="C260" t="s">
        <v>43</v>
      </c>
      <c r="D260" t="s">
        <v>16</v>
      </c>
      <c r="E260">
        <v>0</v>
      </c>
      <c r="F260">
        <v>137</v>
      </c>
      <c r="G260">
        <f t="shared" si="8"/>
        <v>0</v>
      </c>
    </row>
    <row r="261" spans="1:9">
      <c r="A261" t="s">
        <v>75</v>
      </c>
      <c r="B261" t="s">
        <v>76</v>
      </c>
      <c r="C261" t="s">
        <v>43</v>
      </c>
      <c r="D261" t="s">
        <v>16</v>
      </c>
      <c r="E261">
        <v>0</v>
      </c>
      <c r="F261">
        <v>98</v>
      </c>
      <c r="G261">
        <f t="shared" si="8"/>
        <v>0</v>
      </c>
    </row>
    <row r="262" spans="1:9">
      <c r="A262" t="s">
        <v>75</v>
      </c>
      <c r="B262" t="s">
        <v>76</v>
      </c>
      <c r="C262" t="s">
        <v>43</v>
      </c>
      <c r="D262" t="s">
        <v>16</v>
      </c>
      <c r="E262">
        <v>0</v>
      </c>
      <c r="F262">
        <v>117</v>
      </c>
      <c r="G262">
        <f t="shared" si="8"/>
        <v>0</v>
      </c>
    </row>
    <row r="263" spans="1:9">
      <c r="A263" t="s">
        <v>75</v>
      </c>
      <c r="B263" t="s">
        <v>76</v>
      </c>
      <c r="C263" t="s">
        <v>43</v>
      </c>
      <c r="D263" t="s">
        <v>16</v>
      </c>
      <c r="E263">
        <v>0</v>
      </c>
      <c r="F263">
        <v>123</v>
      </c>
      <c r="G263">
        <f t="shared" si="8"/>
        <v>0</v>
      </c>
    </row>
    <row r="264" spans="1:9">
      <c r="A264" t="s">
        <v>75</v>
      </c>
      <c r="B264" t="s">
        <v>76</v>
      </c>
      <c r="C264" t="s">
        <v>43</v>
      </c>
      <c r="D264" t="s">
        <v>16</v>
      </c>
      <c r="E264">
        <v>0</v>
      </c>
      <c r="F264">
        <v>140</v>
      </c>
      <c r="G264">
        <f t="shared" si="8"/>
        <v>0</v>
      </c>
      <c r="H264">
        <f>AVERAGE(G259:G264)</f>
        <v>0</v>
      </c>
      <c r="I264">
        <f>STDEV(G259:G264)</f>
        <v>0</v>
      </c>
    </row>
    <row r="265" spans="1:9">
      <c r="A265" t="s">
        <v>77</v>
      </c>
      <c r="B265" t="s">
        <v>78</v>
      </c>
      <c r="C265" t="s">
        <v>44</v>
      </c>
      <c r="D265">
        <v>0.75</v>
      </c>
      <c r="E265">
        <v>42</v>
      </c>
      <c r="F265">
        <v>58</v>
      </c>
      <c r="G265">
        <f t="shared" si="8"/>
        <v>0.42</v>
      </c>
    </row>
    <row r="266" spans="1:9">
      <c r="A266" t="s">
        <v>77</v>
      </c>
      <c r="B266" t="s">
        <v>78</v>
      </c>
      <c r="C266" t="s">
        <v>44</v>
      </c>
      <c r="D266">
        <v>0.75</v>
      </c>
      <c r="E266">
        <v>61</v>
      </c>
      <c r="F266">
        <v>49</v>
      </c>
      <c r="G266">
        <f t="shared" si="8"/>
        <v>0.55454545454545456</v>
      </c>
    </row>
    <row r="267" spans="1:9">
      <c r="A267" t="s">
        <v>77</v>
      </c>
      <c r="B267" t="s">
        <v>78</v>
      </c>
      <c r="C267" t="s">
        <v>44</v>
      </c>
      <c r="D267">
        <v>0.75</v>
      </c>
      <c r="E267">
        <v>54</v>
      </c>
      <c r="F267">
        <v>48</v>
      </c>
      <c r="G267">
        <f t="shared" si="8"/>
        <v>0.52941176470588236</v>
      </c>
    </row>
    <row r="268" spans="1:9">
      <c r="A268" t="s">
        <v>77</v>
      </c>
      <c r="B268" t="s">
        <v>78</v>
      </c>
      <c r="C268" t="s">
        <v>44</v>
      </c>
      <c r="D268">
        <v>0.75</v>
      </c>
      <c r="E268">
        <v>52</v>
      </c>
      <c r="F268">
        <v>51</v>
      </c>
      <c r="G268">
        <f t="shared" si="8"/>
        <v>0.50485436893203883</v>
      </c>
    </row>
    <row r="269" spans="1:9">
      <c r="A269" t="s">
        <v>77</v>
      </c>
      <c r="B269" t="s">
        <v>78</v>
      </c>
      <c r="C269" t="s">
        <v>44</v>
      </c>
      <c r="D269">
        <v>0.75</v>
      </c>
      <c r="E269">
        <v>70</v>
      </c>
      <c r="F269">
        <v>65</v>
      </c>
      <c r="G269">
        <f t="shared" si="8"/>
        <v>0.51851851851851849</v>
      </c>
    </row>
    <row r="270" spans="1:9">
      <c r="A270" t="s">
        <v>77</v>
      </c>
      <c r="B270" t="s">
        <v>78</v>
      </c>
      <c r="C270" t="s">
        <v>44</v>
      </c>
      <c r="D270">
        <v>0.75</v>
      </c>
      <c r="E270">
        <v>60</v>
      </c>
      <c r="F270">
        <v>71</v>
      </c>
      <c r="G270">
        <f t="shared" si="8"/>
        <v>0.4580152671755725</v>
      </c>
      <c r="H270">
        <f>AVERAGE(G265:G270)</f>
        <v>0.49755756231291109</v>
      </c>
      <c r="I270">
        <f>STDEV(G265:G270)</f>
        <v>4.9666253572703732E-2</v>
      </c>
    </row>
    <row r="271" spans="1:9">
      <c r="A271" t="s">
        <v>77</v>
      </c>
      <c r="B271" t="s">
        <v>78</v>
      </c>
      <c r="C271" t="s">
        <v>44</v>
      </c>
      <c r="D271">
        <v>0.375</v>
      </c>
      <c r="E271">
        <v>28</v>
      </c>
      <c r="F271">
        <v>69</v>
      </c>
      <c r="G271">
        <f t="shared" si="8"/>
        <v>0.28865979381443296</v>
      </c>
    </row>
    <row r="272" spans="1:9">
      <c r="A272" t="s">
        <v>77</v>
      </c>
      <c r="B272" t="s">
        <v>78</v>
      </c>
      <c r="C272" t="s">
        <v>44</v>
      </c>
      <c r="D272">
        <v>0.375</v>
      </c>
      <c r="E272">
        <v>20</v>
      </c>
      <c r="F272">
        <v>75</v>
      </c>
      <c r="G272">
        <f t="shared" si="8"/>
        <v>0.21052631578947367</v>
      </c>
    </row>
    <row r="273" spans="1:9">
      <c r="A273" t="s">
        <v>77</v>
      </c>
      <c r="B273" t="s">
        <v>78</v>
      </c>
      <c r="C273" t="s">
        <v>44</v>
      </c>
      <c r="D273">
        <v>0.375</v>
      </c>
      <c r="E273">
        <v>29</v>
      </c>
      <c r="F273">
        <v>57</v>
      </c>
      <c r="G273">
        <f t="shared" si="8"/>
        <v>0.33720930232558138</v>
      </c>
    </row>
    <row r="274" spans="1:9">
      <c r="A274" t="s">
        <v>77</v>
      </c>
      <c r="B274" t="s">
        <v>78</v>
      </c>
      <c r="C274" t="s">
        <v>44</v>
      </c>
      <c r="D274">
        <v>0.375</v>
      </c>
      <c r="E274">
        <v>15</v>
      </c>
      <c r="F274">
        <v>52</v>
      </c>
      <c r="G274">
        <f t="shared" si="8"/>
        <v>0.22388059701492538</v>
      </c>
    </row>
    <row r="275" spans="1:9">
      <c r="A275" t="s">
        <v>77</v>
      </c>
      <c r="B275" t="s">
        <v>78</v>
      </c>
      <c r="C275" t="s">
        <v>44</v>
      </c>
      <c r="D275">
        <v>0.375</v>
      </c>
      <c r="E275">
        <v>16</v>
      </c>
      <c r="F275">
        <v>59</v>
      </c>
      <c r="G275">
        <f t="shared" si="8"/>
        <v>0.21333333333333335</v>
      </c>
    </row>
    <row r="276" spans="1:9">
      <c r="A276" t="s">
        <v>77</v>
      </c>
      <c r="B276" t="s">
        <v>78</v>
      </c>
      <c r="C276" t="s">
        <v>44</v>
      </c>
      <c r="D276">
        <v>0.375</v>
      </c>
      <c r="E276">
        <v>20</v>
      </c>
      <c r="F276">
        <v>54</v>
      </c>
      <c r="G276">
        <f t="shared" si="8"/>
        <v>0.27027027027027029</v>
      </c>
      <c r="H276">
        <f>AVERAGE(G271:G276)</f>
        <v>0.25731326875800287</v>
      </c>
      <c r="I276">
        <f>STDEV(G271:G276)</f>
        <v>5.0546734670108402E-2</v>
      </c>
    </row>
    <row r="277" spans="1:9">
      <c r="A277" t="s">
        <v>77</v>
      </c>
      <c r="B277" t="s">
        <v>78</v>
      </c>
      <c r="C277" t="s">
        <v>44</v>
      </c>
      <c r="D277">
        <v>0.188</v>
      </c>
      <c r="E277">
        <v>14</v>
      </c>
      <c r="F277">
        <v>78</v>
      </c>
      <c r="G277">
        <f t="shared" si="8"/>
        <v>0.15217391304347827</v>
      </c>
    </row>
    <row r="278" spans="1:9">
      <c r="A278" t="s">
        <v>77</v>
      </c>
      <c r="B278" t="s">
        <v>78</v>
      </c>
      <c r="C278" t="s">
        <v>44</v>
      </c>
      <c r="D278">
        <v>0.188</v>
      </c>
      <c r="E278">
        <v>15</v>
      </c>
      <c r="F278">
        <v>59</v>
      </c>
      <c r="G278">
        <f t="shared" si="8"/>
        <v>0.20270270270270271</v>
      </c>
    </row>
    <row r="279" spans="1:9">
      <c r="A279" t="s">
        <v>77</v>
      </c>
      <c r="B279" t="s">
        <v>78</v>
      </c>
      <c r="C279" t="s">
        <v>44</v>
      </c>
      <c r="D279">
        <v>0.188</v>
      </c>
      <c r="E279">
        <v>12</v>
      </c>
      <c r="F279">
        <v>79</v>
      </c>
      <c r="G279">
        <f t="shared" si="8"/>
        <v>0.13186813186813187</v>
      </c>
    </row>
    <row r="280" spans="1:9">
      <c r="A280" t="s">
        <v>77</v>
      </c>
      <c r="B280" t="s">
        <v>78</v>
      </c>
      <c r="C280" t="s">
        <v>44</v>
      </c>
      <c r="D280">
        <v>0.188</v>
      </c>
      <c r="E280">
        <v>11</v>
      </c>
      <c r="F280">
        <v>80</v>
      </c>
      <c r="G280">
        <f t="shared" si="8"/>
        <v>0.12087912087912088</v>
      </c>
    </row>
    <row r="281" spans="1:9">
      <c r="A281" t="s">
        <v>77</v>
      </c>
      <c r="B281" t="s">
        <v>78</v>
      </c>
      <c r="C281" t="s">
        <v>44</v>
      </c>
      <c r="D281">
        <v>0.188</v>
      </c>
      <c r="E281">
        <v>6</v>
      </c>
      <c r="F281">
        <v>73</v>
      </c>
      <c r="G281">
        <f t="shared" si="8"/>
        <v>7.5949367088607597E-2</v>
      </c>
    </row>
    <row r="282" spans="1:9">
      <c r="A282" t="s">
        <v>77</v>
      </c>
      <c r="B282" t="s">
        <v>78</v>
      </c>
      <c r="C282" t="s">
        <v>44</v>
      </c>
      <c r="D282">
        <v>0.188</v>
      </c>
      <c r="E282">
        <v>9</v>
      </c>
      <c r="F282">
        <v>82</v>
      </c>
      <c r="G282">
        <f t="shared" si="8"/>
        <v>9.8901098901098897E-2</v>
      </c>
      <c r="H282">
        <f>AVERAGE(G277:G282)</f>
        <v>0.13041238908052336</v>
      </c>
      <c r="I282">
        <f>STDEV(G277:G282)</f>
        <v>4.4162513360792001E-2</v>
      </c>
    </row>
    <row r="283" spans="1:9">
      <c r="A283" t="s">
        <v>77</v>
      </c>
      <c r="B283" t="s">
        <v>78</v>
      </c>
      <c r="C283" t="s">
        <v>44</v>
      </c>
      <c r="D283">
        <v>9.4E-2</v>
      </c>
      <c r="E283">
        <v>6</v>
      </c>
      <c r="F283">
        <v>89</v>
      </c>
      <c r="G283">
        <f t="shared" si="8"/>
        <v>6.3157894736842107E-2</v>
      </c>
    </row>
    <row r="284" spans="1:9">
      <c r="A284" t="s">
        <v>77</v>
      </c>
      <c r="B284" t="s">
        <v>78</v>
      </c>
      <c r="C284" t="s">
        <v>44</v>
      </c>
      <c r="D284">
        <v>9.4E-2</v>
      </c>
      <c r="E284">
        <v>5</v>
      </c>
      <c r="F284">
        <v>91</v>
      </c>
      <c r="G284">
        <f t="shared" si="8"/>
        <v>5.2083333333333336E-2</v>
      </c>
    </row>
    <row r="285" spans="1:9">
      <c r="A285" t="s">
        <v>77</v>
      </c>
      <c r="B285" t="s">
        <v>78</v>
      </c>
      <c r="C285" t="s">
        <v>44</v>
      </c>
      <c r="D285">
        <v>9.4E-2</v>
      </c>
      <c r="E285">
        <v>3</v>
      </c>
      <c r="F285">
        <v>81</v>
      </c>
      <c r="G285">
        <f t="shared" si="8"/>
        <v>3.5714285714285712E-2</v>
      </c>
    </row>
    <row r="286" spans="1:9">
      <c r="A286" t="s">
        <v>77</v>
      </c>
      <c r="B286" t="s">
        <v>78</v>
      </c>
      <c r="C286" t="s">
        <v>44</v>
      </c>
      <c r="D286">
        <v>9.4E-2</v>
      </c>
      <c r="E286">
        <v>2</v>
      </c>
      <c r="F286">
        <v>73</v>
      </c>
      <c r="G286">
        <f t="shared" si="8"/>
        <v>2.6666666666666668E-2</v>
      </c>
    </row>
    <row r="287" spans="1:9">
      <c r="A287" t="s">
        <v>77</v>
      </c>
      <c r="B287" t="s">
        <v>78</v>
      </c>
      <c r="C287" t="s">
        <v>44</v>
      </c>
      <c r="D287">
        <v>9.4E-2</v>
      </c>
      <c r="E287">
        <v>1</v>
      </c>
      <c r="F287">
        <v>85</v>
      </c>
      <c r="G287">
        <f t="shared" si="8"/>
        <v>1.1627906976744186E-2</v>
      </c>
    </row>
    <row r="288" spans="1:9">
      <c r="A288" t="s">
        <v>77</v>
      </c>
      <c r="B288" t="s">
        <v>78</v>
      </c>
      <c r="C288" t="s">
        <v>44</v>
      </c>
      <c r="D288">
        <v>9.4E-2</v>
      </c>
      <c r="E288">
        <v>3</v>
      </c>
      <c r="F288">
        <v>84</v>
      </c>
      <c r="G288">
        <f t="shared" si="8"/>
        <v>3.4482758620689655E-2</v>
      </c>
      <c r="H288">
        <f>AVERAGE(G283:G288)</f>
        <v>3.7288807674760276E-2</v>
      </c>
      <c r="I288">
        <f>STDEV(G283:G288)</f>
        <v>1.8274311969619442E-2</v>
      </c>
    </row>
    <row r="289" spans="1:9">
      <c r="A289" t="s">
        <v>77</v>
      </c>
      <c r="B289" t="s">
        <v>78</v>
      </c>
      <c r="C289" t="s">
        <v>44</v>
      </c>
      <c r="D289">
        <v>4.7E-2</v>
      </c>
      <c r="E289">
        <v>1</v>
      </c>
      <c r="F289">
        <v>79</v>
      </c>
      <c r="G289">
        <f t="shared" si="8"/>
        <v>1.2500000000000001E-2</v>
      </c>
    </row>
    <row r="290" spans="1:9">
      <c r="A290" t="s">
        <v>77</v>
      </c>
      <c r="B290" t="s">
        <v>78</v>
      </c>
      <c r="C290" t="s">
        <v>44</v>
      </c>
      <c r="D290">
        <v>4.7E-2</v>
      </c>
      <c r="E290">
        <v>1</v>
      </c>
      <c r="F290">
        <v>65</v>
      </c>
      <c r="G290">
        <f t="shared" si="8"/>
        <v>1.5151515151515152E-2</v>
      </c>
    </row>
    <row r="291" spans="1:9">
      <c r="A291" t="s">
        <v>77</v>
      </c>
      <c r="B291" t="s">
        <v>78</v>
      </c>
      <c r="C291" t="s">
        <v>44</v>
      </c>
      <c r="D291">
        <v>4.7E-2</v>
      </c>
      <c r="E291">
        <v>2</v>
      </c>
      <c r="F291">
        <v>58</v>
      </c>
      <c r="G291">
        <f t="shared" si="8"/>
        <v>3.3333333333333333E-2</v>
      </c>
    </row>
    <row r="292" spans="1:9">
      <c r="A292" t="s">
        <v>77</v>
      </c>
      <c r="B292" t="s">
        <v>78</v>
      </c>
      <c r="C292" t="s">
        <v>44</v>
      </c>
      <c r="D292">
        <v>4.7E-2</v>
      </c>
      <c r="E292">
        <v>2</v>
      </c>
      <c r="F292">
        <v>76</v>
      </c>
      <c r="G292">
        <f t="shared" si="8"/>
        <v>2.564102564102564E-2</v>
      </c>
    </row>
    <row r="293" spans="1:9">
      <c r="A293" t="s">
        <v>77</v>
      </c>
      <c r="B293" t="s">
        <v>78</v>
      </c>
      <c r="C293" t="s">
        <v>44</v>
      </c>
      <c r="D293">
        <v>4.7E-2</v>
      </c>
      <c r="E293">
        <v>1</v>
      </c>
      <c r="F293">
        <v>59</v>
      </c>
      <c r="G293">
        <f t="shared" si="8"/>
        <v>1.6666666666666666E-2</v>
      </c>
    </row>
    <row r="294" spans="1:9">
      <c r="A294" t="s">
        <v>77</v>
      </c>
      <c r="B294" t="s">
        <v>78</v>
      </c>
      <c r="C294" t="s">
        <v>44</v>
      </c>
      <c r="D294">
        <v>4.7E-2</v>
      </c>
      <c r="E294">
        <v>1</v>
      </c>
      <c r="F294">
        <v>62</v>
      </c>
      <c r="G294">
        <f t="shared" si="8"/>
        <v>1.5873015873015872E-2</v>
      </c>
      <c r="H294">
        <f>AVERAGE(G289:G294)</f>
        <v>1.9860926110926113E-2</v>
      </c>
      <c r="I294">
        <f>STDEV(G289:G294)</f>
        <v>7.9672305502254733E-3</v>
      </c>
    </row>
    <row r="295" spans="1:9">
      <c r="A295" t="s">
        <v>77</v>
      </c>
      <c r="B295" t="s">
        <v>78</v>
      </c>
      <c r="C295" t="s">
        <v>44</v>
      </c>
      <c r="D295" t="s">
        <v>16</v>
      </c>
      <c r="E295">
        <v>0</v>
      </c>
      <c r="F295">
        <v>41</v>
      </c>
      <c r="G295">
        <f t="shared" si="8"/>
        <v>0</v>
      </c>
    </row>
    <row r="296" spans="1:9">
      <c r="A296" t="s">
        <v>77</v>
      </c>
      <c r="B296" t="s">
        <v>78</v>
      </c>
      <c r="C296" t="s">
        <v>44</v>
      </c>
      <c r="D296" t="s">
        <v>16</v>
      </c>
      <c r="E296">
        <v>0</v>
      </c>
      <c r="F296">
        <v>61</v>
      </c>
      <c r="G296">
        <f t="shared" si="8"/>
        <v>0</v>
      </c>
    </row>
    <row r="297" spans="1:9">
      <c r="A297" t="s">
        <v>77</v>
      </c>
      <c r="B297" t="s">
        <v>78</v>
      </c>
      <c r="C297" t="s">
        <v>44</v>
      </c>
      <c r="D297" t="s">
        <v>16</v>
      </c>
      <c r="E297">
        <v>0</v>
      </c>
      <c r="F297">
        <v>49</v>
      </c>
      <c r="G297">
        <f t="shared" si="8"/>
        <v>0</v>
      </c>
    </row>
    <row r="298" spans="1:9">
      <c r="A298" t="s">
        <v>77</v>
      </c>
      <c r="B298" t="s">
        <v>78</v>
      </c>
      <c r="C298" t="s">
        <v>44</v>
      </c>
      <c r="D298" t="s">
        <v>16</v>
      </c>
      <c r="E298">
        <v>0</v>
      </c>
      <c r="F298">
        <v>36</v>
      </c>
      <c r="G298">
        <f t="shared" si="8"/>
        <v>0</v>
      </c>
    </row>
    <row r="299" spans="1:9">
      <c r="A299" t="s">
        <v>77</v>
      </c>
      <c r="B299" t="s">
        <v>78</v>
      </c>
      <c r="C299" t="s">
        <v>44</v>
      </c>
      <c r="D299" t="s">
        <v>16</v>
      </c>
      <c r="E299">
        <v>0</v>
      </c>
      <c r="F299">
        <v>49</v>
      </c>
      <c r="G299">
        <f t="shared" si="8"/>
        <v>0</v>
      </c>
    </row>
    <row r="300" spans="1:9">
      <c r="A300" t="s">
        <v>77</v>
      </c>
      <c r="B300" t="s">
        <v>78</v>
      </c>
      <c r="C300" t="s">
        <v>44</v>
      </c>
      <c r="D300" t="s">
        <v>16</v>
      </c>
      <c r="E300">
        <v>0</v>
      </c>
      <c r="F300">
        <v>57</v>
      </c>
      <c r="G300">
        <f t="shared" si="8"/>
        <v>0</v>
      </c>
      <c r="H300">
        <f>AVERAGE(G295:G300)</f>
        <v>0</v>
      </c>
      <c r="I300">
        <f>STDEV(G295:G300)</f>
        <v>0</v>
      </c>
    </row>
    <row r="301" spans="1:9">
      <c r="A301" t="s">
        <v>77</v>
      </c>
      <c r="B301" t="s">
        <v>78</v>
      </c>
      <c r="C301" t="s">
        <v>47</v>
      </c>
      <c r="D301">
        <v>0.75</v>
      </c>
      <c r="E301">
        <v>20</v>
      </c>
      <c r="F301">
        <v>59</v>
      </c>
      <c r="G301">
        <f t="shared" si="8"/>
        <v>0.25316455696202533</v>
      </c>
    </row>
    <row r="302" spans="1:9">
      <c r="A302" t="s">
        <v>77</v>
      </c>
      <c r="B302" t="s">
        <v>78</v>
      </c>
      <c r="C302" t="s">
        <v>47</v>
      </c>
      <c r="D302">
        <v>0.75</v>
      </c>
      <c r="E302">
        <v>35</v>
      </c>
      <c r="F302">
        <v>69</v>
      </c>
      <c r="G302">
        <f t="shared" ref="G302:G365" si="9" xml:space="preserve"> E302/ (E302+F302)</f>
        <v>0.33653846153846156</v>
      </c>
    </row>
    <row r="303" spans="1:9">
      <c r="A303" t="s">
        <v>77</v>
      </c>
      <c r="B303" t="s">
        <v>78</v>
      </c>
      <c r="C303" t="s">
        <v>47</v>
      </c>
      <c r="D303">
        <v>0.75</v>
      </c>
      <c r="E303">
        <v>37</v>
      </c>
      <c r="F303">
        <v>77</v>
      </c>
      <c r="G303">
        <f t="shared" si="9"/>
        <v>0.32456140350877194</v>
      </c>
    </row>
    <row r="304" spans="1:9">
      <c r="A304" t="s">
        <v>77</v>
      </c>
      <c r="B304" t="s">
        <v>78</v>
      </c>
      <c r="C304" t="s">
        <v>47</v>
      </c>
      <c r="D304">
        <v>0.75</v>
      </c>
      <c r="E304">
        <v>49</v>
      </c>
      <c r="F304">
        <v>62</v>
      </c>
      <c r="G304">
        <f t="shared" si="9"/>
        <v>0.44144144144144143</v>
      </c>
    </row>
    <row r="305" spans="1:9">
      <c r="A305" t="s">
        <v>77</v>
      </c>
      <c r="B305" t="s">
        <v>78</v>
      </c>
      <c r="C305" t="s">
        <v>47</v>
      </c>
      <c r="D305">
        <v>0.75</v>
      </c>
      <c r="E305">
        <v>48</v>
      </c>
      <c r="F305">
        <v>59</v>
      </c>
      <c r="G305">
        <f t="shared" si="9"/>
        <v>0.44859813084112149</v>
      </c>
    </row>
    <row r="306" spans="1:9">
      <c r="A306" t="s">
        <v>77</v>
      </c>
      <c r="B306" t="s">
        <v>78</v>
      </c>
      <c r="C306" t="s">
        <v>47</v>
      </c>
      <c r="D306">
        <v>0.75</v>
      </c>
      <c r="E306">
        <v>43</v>
      </c>
      <c r="F306">
        <v>63</v>
      </c>
      <c r="G306">
        <f t="shared" si="9"/>
        <v>0.40566037735849059</v>
      </c>
      <c r="H306">
        <f>AVERAGE(G301:G306)</f>
        <v>0.36832739527505209</v>
      </c>
      <c r="I306">
        <f>STDEV(G301:G306)</f>
        <v>7.6643700273523782E-2</v>
      </c>
    </row>
    <row r="307" spans="1:9">
      <c r="A307" t="s">
        <v>77</v>
      </c>
      <c r="B307" t="s">
        <v>78</v>
      </c>
      <c r="C307" t="s">
        <v>47</v>
      </c>
      <c r="D307">
        <v>0.375</v>
      </c>
      <c r="E307">
        <v>21</v>
      </c>
      <c r="F307">
        <v>57</v>
      </c>
      <c r="G307">
        <f t="shared" si="9"/>
        <v>0.26923076923076922</v>
      </c>
    </row>
    <row r="308" spans="1:9">
      <c r="A308" t="s">
        <v>77</v>
      </c>
      <c r="B308" t="s">
        <v>78</v>
      </c>
      <c r="C308" t="s">
        <v>47</v>
      </c>
      <c r="D308">
        <v>0.375</v>
      </c>
      <c r="E308">
        <v>25</v>
      </c>
      <c r="F308">
        <v>79</v>
      </c>
      <c r="G308">
        <f t="shared" si="9"/>
        <v>0.24038461538461539</v>
      </c>
    </row>
    <row r="309" spans="1:9">
      <c r="A309" t="s">
        <v>77</v>
      </c>
      <c r="B309" t="s">
        <v>78</v>
      </c>
      <c r="C309" t="s">
        <v>47</v>
      </c>
      <c r="D309">
        <v>0.375</v>
      </c>
      <c r="E309">
        <v>21</v>
      </c>
      <c r="F309">
        <v>53</v>
      </c>
      <c r="G309">
        <f t="shared" si="9"/>
        <v>0.28378378378378377</v>
      </c>
    </row>
    <row r="310" spans="1:9">
      <c r="A310" t="s">
        <v>77</v>
      </c>
      <c r="B310" t="s">
        <v>78</v>
      </c>
      <c r="C310" t="s">
        <v>47</v>
      </c>
      <c r="D310">
        <v>0.375</v>
      </c>
      <c r="E310">
        <v>12</v>
      </c>
      <c r="F310">
        <v>75</v>
      </c>
      <c r="G310">
        <f t="shared" si="9"/>
        <v>0.13793103448275862</v>
      </c>
    </row>
    <row r="311" spans="1:9">
      <c r="A311" t="s">
        <v>77</v>
      </c>
      <c r="B311" t="s">
        <v>78</v>
      </c>
      <c r="C311" t="s">
        <v>47</v>
      </c>
      <c r="D311">
        <v>0.375</v>
      </c>
      <c r="E311">
        <v>18</v>
      </c>
      <c r="F311">
        <v>69</v>
      </c>
      <c r="G311">
        <f t="shared" si="9"/>
        <v>0.20689655172413793</v>
      </c>
    </row>
    <row r="312" spans="1:9">
      <c r="A312" t="s">
        <v>77</v>
      </c>
      <c r="B312" t="s">
        <v>78</v>
      </c>
      <c r="C312" t="s">
        <v>47</v>
      </c>
      <c r="D312">
        <v>0.375</v>
      </c>
      <c r="E312">
        <v>28</v>
      </c>
      <c r="F312">
        <v>72</v>
      </c>
      <c r="G312">
        <f t="shared" si="9"/>
        <v>0.28000000000000003</v>
      </c>
      <c r="H312">
        <f>AVERAGE(G307:G312)</f>
        <v>0.23637112576767749</v>
      </c>
      <c r="I312">
        <f>STDEV(G307:G312)</f>
        <v>5.6225448262490811E-2</v>
      </c>
    </row>
    <row r="313" spans="1:9">
      <c r="A313" t="s">
        <v>77</v>
      </c>
      <c r="B313" t="s">
        <v>78</v>
      </c>
      <c r="C313" t="s">
        <v>47</v>
      </c>
      <c r="D313">
        <v>0.188</v>
      </c>
      <c r="E313">
        <v>15</v>
      </c>
      <c r="F313">
        <v>65</v>
      </c>
      <c r="G313">
        <f t="shared" si="9"/>
        <v>0.1875</v>
      </c>
    </row>
    <row r="314" spans="1:9">
      <c r="A314" t="s">
        <v>77</v>
      </c>
      <c r="B314" t="s">
        <v>78</v>
      </c>
      <c r="C314" t="s">
        <v>47</v>
      </c>
      <c r="D314">
        <v>0.188</v>
      </c>
      <c r="E314">
        <v>15</v>
      </c>
      <c r="F314">
        <v>76</v>
      </c>
      <c r="G314">
        <f t="shared" si="9"/>
        <v>0.16483516483516483</v>
      </c>
    </row>
    <row r="315" spans="1:9">
      <c r="A315" t="s">
        <v>77</v>
      </c>
      <c r="B315" t="s">
        <v>78</v>
      </c>
      <c r="C315" t="s">
        <v>47</v>
      </c>
      <c r="D315">
        <v>0.188</v>
      </c>
      <c r="E315">
        <v>11</v>
      </c>
      <c r="F315">
        <v>77</v>
      </c>
      <c r="G315">
        <f t="shared" si="9"/>
        <v>0.125</v>
      </c>
    </row>
    <row r="316" spans="1:9">
      <c r="A316" t="s">
        <v>77</v>
      </c>
      <c r="B316" t="s">
        <v>78</v>
      </c>
      <c r="C316" t="s">
        <v>47</v>
      </c>
      <c r="D316">
        <v>0.188</v>
      </c>
      <c r="E316">
        <v>10</v>
      </c>
      <c r="F316">
        <v>71</v>
      </c>
      <c r="G316">
        <f t="shared" si="9"/>
        <v>0.12345679012345678</v>
      </c>
    </row>
    <row r="317" spans="1:9">
      <c r="A317" t="s">
        <v>77</v>
      </c>
      <c r="B317" t="s">
        <v>78</v>
      </c>
      <c r="C317" t="s">
        <v>47</v>
      </c>
      <c r="D317">
        <v>0.188</v>
      </c>
      <c r="E317">
        <v>10</v>
      </c>
      <c r="F317">
        <v>93</v>
      </c>
      <c r="G317">
        <f t="shared" si="9"/>
        <v>9.7087378640776698E-2</v>
      </c>
    </row>
    <row r="318" spans="1:9">
      <c r="A318" t="s">
        <v>77</v>
      </c>
      <c r="B318" t="s">
        <v>78</v>
      </c>
      <c r="C318" t="s">
        <v>47</v>
      </c>
      <c r="D318">
        <v>0.188</v>
      </c>
      <c r="E318">
        <v>11</v>
      </c>
      <c r="F318">
        <v>89</v>
      </c>
      <c r="G318">
        <f t="shared" si="9"/>
        <v>0.11</v>
      </c>
      <c r="H318">
        <f>AVERAGE(G313:G318)</f>
        <v>0.13464655559989971</v>
      </c>
      <c r="I318">
        <f>STDEV(G313:G318)</f>
        <v>3.4471002525773627E-2</v>
      </c>
    </row>
    <row r="319" spans="1:9">
      <c r="A319" t="s">
        <v>77</v>
      </c>
      <c r="B319" t="s">
        <v>78</v>
      </c>
      <c r="C319" t="s">
        <v>47</v>
      </c>
      <c r="D319">
        <v>9.4E-2</v>
      </c>
      <c r="E319">
        <v>5</v>
      </c>
      <c r="F319">
        <v>89</v>
      </c>
      <c r="G319">
        <f t="shared" si="9"/>
        <v>5.3191489361702128E-2</v>
      </c>
    </row>
    <row r="320" spans="1:9">
      <c r="A320" t="s">
        <v>77</v>
      </c>
      <c r="B320" t="s">
        <v>78</v>
      </c>
      <c r="C320" t="s">
        <v>47</v>
      </c>
      <c r="D320">
        <v>9.4E-2</v>
      </c>
      <c r="E320">
        <v>6</v>
      </c>
      <c r="F320">
        <v>83</v>
      </c>
      <c r="G320">
        <f t="shared" si="9"/>
        <v>6.741573033707865E-2</v>
      </c>
    </row>
    <row r="321" spans="1:9">
      <c r="A321" t="s">
        <v>77</v>
      </c>
      <c r="B321" t="s">
        <v>78</v>
      </c>
      <c r="C321" t="s">
        <v>47</v>
      </c>
      <c r="D321">
        <v>9.4E-2</v>
      </c>
      <c r="E321">
        <v>5</v>
      </c>
      <c r="F321">
        <v>81</v>
      </c>
      <c r="G321">
        <f t="shared" si="9"/>
        <v>5.8139534883720929E-2</v>
      </c>
    </row>
    <row r="322" spans="1:9">
      <c r="A322" t="s">
        <v>77</v>
      </c>
      <c r="B322" t="s">
        <v>78</v>
      </c>
      <c r="C322" t="s">
        <v>47</v>
      </c>
      <c r="D322">
        <v>9.4E-2</v>
      </c>
      <c r="E322">
        <v>6</v>
      </c>
      <c r="F322">
        <v>73</v>
      </c>
      <c r="G322">
        <f t="shared" si="9"/>
        <v>7.5949367088607597E-2</v>
      </c>
    </row>
    <row r="323" spans="1:9">
      <c r="A323" t="s">
        <v>77</v>
      </c>
      <c r="B323" t="s">
        <v>78</v>
      </c>
      <c r="C323" t="s">
        <v>47</v>
      </c>
      <c r="D323">
        <v>9.4E-2</v>
      </c>
      <c r="E323">
        <v>5</v>
      </c>
      <c r="F323">
        <v>79</v>
      </c>
      <c r="G323">
        <f t="shared" si="9"/>
        <v>5.9523809523809521E-2</v>
      </c>
    </row>
    <row r="324" spans="1:9">
      <c r="A324" t="s">
        <v>77</v>
      </c>
      <c r="B324" t="s">
        <v>78</v>
      </c>
      <c r="C324" t="s">
        <v>47</v>
      </c>
      <c r="D324">
        <v>9.4E-2</v>
      </c>
      <c r="E324">
        <v>4</v>
      </c>
      <c r="F324">
        <v>87</v>
      </c>
      <c r="G324">
        <f t="shared" si="9"/>
        <v>4.3956043956043959E-2</v>
      </c>
      <c r="H324">
        <f>AVERAGE(G319:G324)</f>
        <v>5.9695995858493799E-2</v>
      </c>
      <c r="I324">
        <f>STDEV(G319:G324)</f>
        <v>1.1102011406243685E-2</v>
      </c>
    </row>
    <row r="325" spans="1:9">
      <c r="A325" t="s">
        <v>77</v>
      </c>
      <c r="B325" t="s">
        <v>78</v>
      </c>
      <c r="C325" t="s">
        <v>47</v>
      </c>
      <c r="D325">
        <v>4.7E-2</v>
      </c>
      <c r="E325">
        <v>5</v>
      </c>
      <c r="F325">
        <v>117</v>
      </c>
      <c r="G325">
        <f t="shared" si="9"/>
        <v>4.0983606557377046E-2</v>
      </c>
    </row>
    <row r="326" spans="1:9">
      <c r="A326" t="s">
        <v>77</v>
      </c>
      <c r="B326" t="s">
        <v>78</v>
      </c>
      <c r="C326" t="s">
        <v>47</v>
      </c>
      <c r="D326">
        <v>4.7E-2</v>
      </c>
      <c r="E326">
        <v>3</v>
      </c>
      <c r="F326">
        <v>110</v>
      </c>
      <c r="G326">
        <f t="shared" si="9"/>
        <v>2.6548672566371681E-2</v>
      </c>
    </row>
    <row r="327" spans="1:9">
      <c r="A327" t="s">
        <v>77</v>
      </c>
      <c r="B327" t="s">
        <v>78</v>
      </c>
      <c r="C327" t="s">
        <v>47</v>
      </c>
      <c r="D327">
        <v>4.7E-2</v>
      </c>
      <c r="E327">
        <v>0</v>
      </c>
      <c r="F327">
        <v>90</v>
      </c>
      <c r="G327">
        <f t="shared" si="9"/>
        <v>0</v>
      </c>
    </row>
    <row r="328" spans="1:9">
      <c r="A328" t="s">
        <v>77</v>
      </c>
      <c r="B328" t="s">
        <v>78</v>
      </c>
      <c r="C328" t="s">
        <v>47</v>
      </c>
      <c r="D328">
        <v>4.7E-2</v>
      </c>
      <c r="E328">
        <v>3</v>
      </c>
      <c r="F328">
        <v>96</v>
      </c>
      <c r="G328">
        <f t="shared" si="9"/>
        <v>3.0303030303030304E-2</v>
      </c>
    </row>
    <row r="329" spans="1:9">
      <c r="A329" t="s">
        <v>77</v>
      </c>
      <c r="B329" t="s">
        <v>78</v>
      </c>
      <c r="C329" t="s">
        <v>47</v>
      </c>
      <c r="D329">
        <v>4.7E-2</v>
      </c>
      <c r="E329">
        <v>5</v>
      </c>
      <c r="F329">
        <v>96</v>
      </c>
      <c r="G329">
        <f t="shared" si="9"/>
        <v>4.9504950495049507E-2</v>
      </c>
    </row>
    <row r="330" spans="1:9">
      <c r="A330" t="s">
        <v>77</v>
      </c>
      <c r="B330" t="s">
        <v>78</v>
      </c>
      <c r="C330" t="s">
        <v>47</v>
      </c>
      <c r="D330">
        <v>4.7E-2</v>
      </c>
      <c r="E330">
        <v>4</v>
      </c>
      <c r="F330">
        <v>94</v>
      </c>
      <c r="G330">
        <f t="shared" si="9"/>
        <v>4.0816326530612242E-2</v>
      </c>
      <c r="H330">
        <f>AVERAGE(G325:G330)</f>
        <v>3.1359431075406792E-2</v>
      </c>
      <c r="I330">
        <f>STDEV(G325:G330)</f>
        <v>1.7429806641293503E-2</v>
      </c>
    </row>
    <row r="331" spans="1:9">
      <c r="A331" t="s">
        <v>77</v>
      </c>
      <c r="B331" t="s">
        <v>78</v>
      </c>
      <c r="C331" t="s">
        <v>47</v>
      </c>
      <c r="D331" t="s">
        <v>16</v>
      </c>
      <c r="E331">
        <v>0</v>
      </c>
      <c r="F331">
        <v>62</v>
      </c>
      <c r="G331">
        <f t="shared" si="9"/>
        <v>0</v>
      </c>
    </row>
    <row r="332" spans="1:9">
      <c r="A332" t="s">
        <v>77</v>
      </c>
      <c r="B332" t="s">
        <v>78</v>
      </c>
      <c r="C332" t="s">
        <v>47</v>
      </c>
      <c r="D332" t="s">
        <v>16</v>
      </c>
      <c r="E332">
        <v>0</v>
      </c>
      <c r="F332">
        <v>71</v>
      </c>
      <c r="G332">
        <f t="shared" si="9"/>
        <v>0</v>
      </c>
    </row>
    <row r="333" spans="1:9">
      <c r="A333" t="s">
        <v>77</v>
      </c>
      <c r="B333" t="s">
        <v>78</v>
      </c>
      <c r="C333" t="s">
        <v>47</v>
      </c>
      <c r="D333" t="s">
        <v>16</v>
      </c>
      <c r="E333">
        <v>0</v>
      </c>
      <c r="F333">
        <v>69</v>
      </c>
      <c r="G333">
        <f t="shared" si="9"/>
        <v>0</v>
      </c>
    </row>
    <row r="334" spans="1:9">
      <c r="A334" t="s">
        <v>77</v>
      </c>
      <c r="B334" t="s">
        <v>78</v>
      </c>
      <c r="C334" t="s">
        <v>47</v>
      </c>
      <c r="D334" t="s">
        <v>16</v>
      </c>
      <c r="E334">
        <v>0</v>
      </c>
      <c r="F334">
        <v>59</v>
      </c>
      <c r="G334">
        <f t="shared" si="9"/>
        <v>0</v>
      </c>
    </row>
    <row r="335" spans="1:9">
      <c r="A335" t="s">
        <v>77</v>
      </c>
      <c r="B335" t="s">
        <v>78</v>
      </c>
      <c r="C335" t="s">
        <v>47</v>
      </c>
      <c r="D335" t="s">
        <v>16</v>
      </c>
      <c r="E335">
        <v>0</v>
      </c>
      <c r="F335">
        <v>81</v>
      </c>
      <c r="G335">
        <f t="shared" si="9"/>
        <v>0</v>
      </c>
    </row>
    <row r="336" spans="1:9">
      <c r="A336" t="s">
        <v>77</v>
      </c>
      <c r="B336" t="s">
        <v>78</v>
      </c>
      <c r="C336" t="s">
        <v>47</v>
      </c>
      <c r="D336" t="s">
        <v>16</v>
      </c>
      <c r="E336">
        <v>0</v>
      </c>
      <c r="F336">
        <v>76</v>
      </c>
      <c r="G336">
        <f t="shared" si="9"/>
        <v>0</v>
      </c>
      <c r="H336">
        <f>AVERAGE(G331:G336)</f>
        <v>0</v>
      </c>
      <c r="I336">
        <f>STDEV(G331:G336)</f>
        <v>0</v>
      </c>
    </row>
    <row r="337" spans="1:9">
      <c r="A337" t="s">
        <v>77</v>
      </c>
      <c r="B337" t="s">
        <v>78</v>
      </c>
      <c r="C337" t="s">
        <v>46</v>
      </c>
      <c r="D337">
        <v>0.75</v>
      </c>
      <c r="E337">
        <v>53</v>
      </c>
      <c r="F337">
        <v>109</v>
      </c>
      <c r="G337">
        <f t="shared" si="9"/>
        <v>0.3271604938271605</v>
      </c>
    </row>
    <row r="338" spans="1:9">
      <c r="A338" t="s">
        <v>77</v>
      </c>
      <c r="B338" t="s">
        <v>78</v>
      </c>
      <c r="C338" t="s">
        <v>46</v>
      </c>
      <c r="D338">
        <v>0.75</v>
      </c>
      <c r="E338">
        <v>49</v>
      </c>
      <c r="F338">
        <v>104</v>
      </c>
      <c r="G338">
        <f t="shared" si="9"/>
        <v>0.3202614379084967</v>
      </c>
    </row>
    <row r="339" spans="1:9">
      <c r="A339" t="s">
        <v>77</v>
      </c>
      <c r="B339" t="s">
        <v>78</v>
      </c>
      <c r="C339" t="s">
        <v>46</v>
      </c>
      <c r="D339">
        <v>0.75</v>
      </c>
      <c r="E339">
        <v>66</v>
      </c>
      <c r="F339">
        <v>92</v>
      </c>
      <c r="G339">
        <f t="shared" si="9"/>
        <v>0.41772151898734178</v>
      </c>
    </row>
    <row r="340" spans="1:9">
      <c r="A340" t="s">
        <v>77</v>
      </c>
      <c r="B340" t="s">
        <v>78</v>
      </c>
      <c r="C340" t="s">
        <v>46</v>
      </c>
      <c r="D340">
        <v>0.75</v>
      </c>
      <c r="E340">
        <v>86</v>
      </c>
      <c r="F340">
        <v>113</v>
      </c>
      <c r="G340">
        <f t="shared" si="9"/>
        <v>0.43216080402010049</v>
      </c>
    </row>
    <row r="341" spans="1:9">
      <c r="A341" t="s">
        <v>77</v>
      </c>
      <c r="B341" t="s">
        <v>78</v>
      </c>
      <c r="C341" t="s">
        <v>46</v>
      </c>
      <c r="D341">
        <v>0.75</v>
      </c>
      <c r="E341">
        <v>73</v>
      </c>
      <c r="F341">
        <v>124</v>
      </c>
      <c r="G341">
        <f t="shared" si="9"/>
        <v>0.37055837563451777</v>
      </c>
    </row>
    <row r="342" spans="1:9">
      <c r="A342" t="s">
        <v>77</v>
      </c>
      <c r="B342" t="s">
        <v>78</v>
      </c>
      <c r="C342" t="s">
        <v>46</v>
      </c>
      <c r="D342">
        <v>0.75</v>
      </c>
      <c r="E342">
        <v>70</v>
      </c>
      <c r="F342">
        <v>109</v>
      </c>
      <c r="G342">
        <f t="shared" si="9"/>
        <v>0.39106145251396646</v>
      </c>
      <c r="H342">
        <f>AVERAGE(G337:G342)</f>
        <v>0.37648734714859722</v>
      </c>
      <c r="I342">
        <f>STDEV(G337:G342)</f>
        <v>4.6134237408104441E-2</v>
      </c>
    </row>
    <row r="343" spans="1:9">
      <c r="A343" t="s">
        <v>77</v>
      </c>
      <c r="B343" t="s">
        <v>78</v>
      </c>
      <c r="C343" t="s">
        <v>46</v>
      </c>
      <c r="D343">
        <v>0.375</v>
      </c>
      <c r="E343">
        <v>36</v>
      </c>
      <c r="F343">
        <v>80</v>
      </c>
      <c r="G343">
        <f t="shared" si="9"/>
        <v>0.31034482758620691</v>
      </c>
    </row>
    <row r="344" spans="1:9">
      <c r="A344" t="s">
        <v>77</v>
      </c>
      <c r="B344" t="s">
        <v>78</v>
      </c>
      <c r="C344" t="s">
        <v>46</v>
      </c>
      <c r="D344">
        <v>0.375</v>
      </c>
      <c r="E344">
        <v>37</v>
      </c>
      <c r="F344">
        <v>89</v>
      </c>
      <c r="G344">
        <f t="shared" si="9"/>
        <v>0.29365079365079366</v>
      </c>
    </row>
    <row r="345" spans="1:9">
      <c r="A345" t="s">
        <v>77</v>
      </c>
      <c r="B345" t="s">
        <v>78</v>
      </c>
      <c r="C345" t="s">
        <v>46</v>
      </c>
      <c r="D345">
        <v>0.375</v>
      </c>
      <c r="E345">
        <v>29</v>
      </c>
      <c r="F345">
        <v>107</v>
      </c>
      <c r="G345">
        <f t="shared" si="9"/>
        <v>0.21323529411764705</v>
      </c>
    </row>
    <row r="346" spans="1:9">
      <c r="A346" t="s">
        <v>77</v>
      </c>
      <c r="B346" t="s">
        <v>78</v>
      </c>
      <c r="C346" t="s">
        <v>46</v>
      </c>
      <c r="D346">
        <v>0.375</v>
      </c>
      <c r="E346">
        <v>33</v>
      </c>
      <c r="F346">
        <v>119</v>
      </c>
      <c r="G346">
        <f t="shared" si="9"/>
        <v>0.21710526315789475</v>
      </c>
    </row>
    <row r="347" spans="1:9">
      <c r="A347" t="s">
        <v>77</v>
      </c>
      <c r="B347" t="s">
        <v>78</v>
      </c>
      <c r="C347" t="s">
        <v>46</v>
      </c>
      <c r="D347">
        <v>0.375</v>
      </c>
      <c r="E347">
        <v>34</v>
      </c>
      <c r="F347">
        <v>97</v>
      </c>
      <c r="G347">
        <f t="shared" si="9"/>
        <v>0.25954198473282442</v>
      </c>
    </row>
    <row r="348" spans="1:9">
      <c r="A348" t="s">
        <v>77</v>
      </c>
      <c r="B348" t="s">
        <v>78</v>
      </c>
      <c r="C348" t="s">
        <v>46</v>
      </c>
      <c r="D348">
        <v>0.375</v>
      </c>
      <c r="E348">
        <v>40</v>
      </c>
      <c r="F348">
        <v>108</v>
      </c>
      <c r="G348">
        <f t="shared" si="9"/>
        <v>0.27027027027027029</v>
      </c>
      <c r="H348">
        <f>AVERAGE(G343:G348)</f>
        <v>0.26069140558593951</v>
      </c>
      <c r="I348">
        <f>STDEV(G343:G348)</f>
        <v>3.9488463435118318E-2</v>
      </c>
    </row>
    <row r="349" spans="1:9">
      <c r="A349" t="s">
        <v>77</v>
      </c>
      <c r="B349" t="s">
        <v>78</v>
      </c>
      <c r="C349" t="s">
        <v>46</v>
      </c>
      <c r="D349">
        <v>0.188</v>
      </c>
      <c r="E349">
        <v>35</v>
      </c>
      <c r="F349">
        <v>117</v>
      </c>
      <c r="G349">
        <f t="shared" si="9"/>
        <v>0.23026315789473684</v>
      </c>
    </row>
    <row r="350" spans="1:9">
      <c r="A350" t="s">
        <v>77</v>
      </c>
      <c r="B350" t="s">
        <v>78</v>
      </c>
      <c r="C350" t="s">
        <v>46</v>
      </c>
      <c r="D350">
        <v>0.188</v>
      </c>
      <c r="E350">
        <v>27</v>
      </c>
      <c r="F350">
        <v>124</v>
      </c>
      <c r="G350">
        <f t="shared" si="9"/>
        <v>0.17880794701986755</v>
      </c>
    </row>
    <row r="351" spans="1:9">
      <c r="A351" t="s">
        <v>77</v>
      </c>
      <c r="B351" t="s">
        <v>78</v>
      </c>
      <c r="C351" t="s">
        <v>46</v>
      </c>
      <c r="D351">
        <v>0.188</v>
      </c>
      <c r="E351">
        <v>21</v>
      </c>
      <c r="F351">
        <v>132</v>
      </c>
      <c r="G351">
        <f t="shared" si="9"/>
        <v>0.13725490196078433</v>
      </c>
    </row>
    <row r="352" spans="1:9">
      <c r="A352" t="s">
        <v>77</v>
      </c>
      <c r="B352" t="s">
        <v>78</v>
      </c>
      <c r="C352" t="s">
        <v>46</v>
      </c>
      <c r="D352">
        <v>0.188</v>
      </c>
      <c r="E352">
        <v>23</v>
      </c>
      <c r="F352">
        <v>120</v>
      </c>
      <c r="G352">
        <f t="shared" si="9"/>
        <v>0.16083916083916083</v>
      </c>
    </row>
    <row r="353" spans="1:9">
      <c r="A353" t="s">
        <v>77</v>
      </c>
      <c r="B353" t="s">
        <v>78</v>
      </c>
      <c r="C353" t="s">
        <v>46</v>
      </c>
      <c r="D353">
        <v>0.188</v>
      </c>
      <c r="E353">
        <v>19</v>
      </c>
      <c r="F353">
        <v>99</v>
      </c>
      <c r="G353">
        <f t="shared" si="9"/>
        <v>0.16101694915254236</v>
      </c>
    </row>
    <row r="354" spans="1:9">
      <c r="A354" t="s">
        <v>77</v>
      </c>
      <c r="B354" t="s">
        <v>78</v>
      </c>
      <c r="C354" t="s">
        <v>46</v>
      </c>
      <c r="D354">
        <v>0.188</v>
      </c>
      <c r="E354">
        <v>27</v>
      </c>
      <c r="F354">
        <v>103</v>
      </c>
      <c r="G354">
        <f t="shared" si="9"/>
        <v>0.2076923076923077</v>
      </c>
      <c r="H354">
        <f>AVERAGE(G349:G354)</f>
        <v>0.17931240409323326</v>
      </c>
      <c r="I354">
        <f>STDEV(G349:G354)</f>
        <v>3.4194942876410776E-2</v>
      </c>
    </row>
    <row r="355" spans="1:9">
      <c r="A355" t="s">
        <v>77</v>
      </c>
      <c r="B355" t="s">
        <v>78</v>
      </c>
      <c r="C355" t="s">
        <v>46</v>
      </c>
      <c r="D355">
        <v>9.4E-2</v>
      </c>
      <c r="E355">
        <v>23</v>
      </c>
      <c r="F355">
        <v>99</v>
      </c>
      <c r="G355">
        <f t="shared" si="9"/>
        <v>0.18852459016393441</v>
      </c>
    </row>
    <row r="356" spans="1:9">
      <c r="A356" t="s">
        <v>77</v>
      </c>
      <c r="B356" t="s">
        <v>78</v>
      </c>
      <c r="C356" t="s">
        <v>46</v>
      </c>
      <c r="D356">
        <v>9.4E-2</v>
      </c>
      <c r="E356">
        <v>15</v>
      </c>
      <c r="F356">
        <v>119</v>
      </c>
      <c r="G356">
        <f t="shared" si="9"/>
        <v>0.11194029850746269</v>
      </c>
    </row>
    <row r="357" spans="1:9">
      <c r="A357" t="s">
        <v>77</v>
      </c>
      <c r="B357" t="s">
        <v>78</v>
      </c>
      <c r="C357" t="s">
        <v>46</v>
      </c>
      <c r="D357">
        <v>9.4E-2</v>
      </c>
      <c r="E357">
        <v>13</v>
      </c>
      <c r="F357">
        <v>129</v>
      </c>
      <c r="G357">
        <f t="shared" si="9"/>
        <v>9.154929577464789E-2</v>
      </c>
    </row>
    <row r="358" spans="1:9">
      <c r="A358" t="s">
        <v>77</v>
      </c>
      <c r="B358" t="s">
        <v>78</v>
      </c>
      <c r="C358" t="s">
        <v>46</v>
      </c>
      <c r="D358">
        <v>9.4E-2</v>
      </c>
      <c r="E358">
        <v>19</v>
      </c>
      <c r="F358">
        <v>131</v>
      </c>
      <c r="G358">
        <f t="shared" si="9"/>
        <v>0.12666666666666668</v>
      </c>
    </row>
    <row r="359" spans="1:9">
      <c r="A359" t="s">
        <v>77</v>
      </c>
      <c r="B359" t="s">
        <v>78</v>
      </c>
      <c r="C359" t="s">
        <v>46</v>
      </c>
      <c r="D359">
        <v>9.4E-2</v>
      </c>
      <c r="E359">
        <v>19</v>
      </c>
      <c r="F359">
        <v>127</v>
      </c>
      <c r="G359">
        <f t="shared" si="9"/>
        <v>0.13013698630136986</v>
      </c>
    </row>
    <row r="360" spans="1:9">
      <c r="A360" t="s">
        <v>77</v>
      </c>
      <c r="B360" t="s">
        <v>78</v>
      </c>
      <c r="C360" t="s">
        <v>46</v>
      </c>
      <c r="D360">
        <v>9.4E-2</v>
      </c>
      <c r="E360">
        <v>18</v>
      </c>
      <c r="F360">
        <v>114</v>
      </c>
      <c r="G360">
        <f t="shared" si="9"/>
        <v>0.13636363636363635</v>
      </c>
      <c r="H360">
        <f>AVERAGE(G355:G360)</f>
        <v>0.13086357896295298</v>
      </c>
      <c r="I360">
        <f>STDEV(G355:G360)</f>
        <v>3.2486576488317445E-2</v>
      </c>
    </row>
    <row r="361" spans="1:9">
      <c r="A361" t="s">
        <v>77</v>
      </c>
      <c r="B361" t="s">
        <v>78</v>
      </c>
      <c r="C361" t="s">
        <v>46</v>
      </c>
      <c r="D361">
        <v>4.7E-2</v>
      </c>
      <c r="E361">
        <v>13</v>
      </c>
      <c r="F361">
        <v>109</v>
      </c>
      <c r="G361">
        <f t="shared" si="9"/>
        <v>0.10655737704918032</v>
      </c>
    </row>
    <row r="362" spans="1:9">
      <c r="A362" t="s">
        <v>77</v>
      </c>
      <c r="B362" t="s">
        <v>78</v>
      </c>
      <c r="C362" t="s">
        <v>46</v>
      </c>
      <c r="D362">
        <v>4.7E-2</v>
      </c>
      <c r="E362">
        <v>11</v>
      </c>
      <c r="F362">
        <v>142</v>
      </c>
      <c r="G362">
        <f t="shared" si="9"/>
        <v>7.1895424836601302E-2</v>
      </c>
    </row>
    <row r="363" spans="1:9">
      <c r="A363" t="s">
        <v>77</v>
      </c>
      <c r="B363" t="s">
        <v>78</v>
      </c>
      <c r="C363" t="s">
        <v>46</v>
      </c>
      <c r="D363">
        <v>4.7E-2</v>
      </c>
      <c r="E363">
        <v>13</v>
      </c>
      <c r="F363">
        <v>96</v>
      </c>
      <c r="G363">
        <f t="shared" si="9"/>
        <v>0.11926605504587157</v>
      </c>
    </row>
    <row r="364" spans="1:9">
      <c r="A364" t="s">
        <v>77</v>
      </c>
      <c r="B364" t="s">
        <v>78</v>
      </c>
      <c r="C364" t="s">
        <v>46</v>
      </c>
      <c r="D364">
        <v>4.7E-2</v>
      </c>
      <c r="E364">
        <v>9</v>
      </c>
      <c r="F364">
        <v>156</v>
      </c>
      <c r="G364">
        <f t="shared" si="9"/>
        <v>5.4545454545454543E-2</v>
      </c>
    </row>
    <row r="365" spans="1:9">
      <c r="A365" t="s">
        <v>77</v>
      </c>
      <c r="B365" t="s">
        <v>78</v>
      </c>
      <c r="C365" t="s">
        <v>46</v>
      </c>
      <c r="D365">
        <v>4.7E-2</v>
      </c>
      <c r="E365">
        <v>15</v>
      </c>
      <c r="F365">
        <v>146</v>
      </c>
      <c r="G365">
        <f t="shared" si="9"/>
        <v>9.3167701863354033E-2</v>
      </c>
    </row>
    <row r="366" spans="1:9">
      <c r="A366" t="s">
        <v>77</v>
      </c>
      <c r="B366" t="s">
        <v>78</v>
      </c>
      <c r="C366" t="s">
        <v>46</v>
      </c>
      <c r="D366">
        <v>4.7E-2</v>
      </c>
      <c r="E366">
        <v>15</v>
      </c>
      <c r="F366">
        <v>127</v>
      </c>
      <c r="G366">
        <f t="shared" ref="G366:G429" si="10" xml:space="preserve"> E366/ (E366+F366)</f>
        <v>0.10563380281690141</v>
      </c>
      <c r="H366">
        <f>AVERAGE(G361:G366)</f>
        <v>9.1844302692893856E-2</v>
      </c>
      <c r="I366">
        <f>STDEV(G361:G366)</f>
        <v>2.4287818177049395E-2</v>
      </c>
    </row>
    <row r="367" spans="1:9">
      <c r="A367" t="s">
        <v>77</v>
      </c>
      <c r="B367" t="s">
        <v>78</v>
      </c>
      <c r="C367" t="s">
        <v>46</v>
      </c>
      <c r="D367" t="s">
        <v>16</v>
      </c>
      <c r="E367">
        <v>0</v>
      </c>
      <c r="F367">
        <v>97</v>
      </c>
      <c r="G367">
        <f t="shared" si="10"/>
        <v>0</v>
      </c>
    </row>
    <row r="368" spans="1:9">
      <c r="A368" t="s">
        <v>77</v>
      </c>
      <c r="B368" t="s">
        <v>78</v>
      </c>
      <c r="C368" t="s">
        <v>46</v>
      </c>
      <c r="D368" t="s">
        <v>16</v>
      </c>
      <c r="E368">
        <v>0</v>
      </c>
      <c r="F368">
        <v>109</v>
      </c>
      <c r="G368">
        <f t="shared" si="10"/>
        <v>0</v>
      </c>
    </row>
    <row r="369" spans="1:9">
      <c r="A369" t="s">
        <v>77</v>
      </c>
      <c r="B369" t="s">
        <v>78</v>
      </c>
      <c r="C369" t="s">
        <v>46</v>
      </c>
      <c r="D369" t="s">
        <v>16</v>
      </c>
      <c r="E369">
        <v>0</v>
      </c>
      <c r="F369">
        <v>132</v>
      </c>
      <c r="G369">
        <f t="shared" si="10"/>
        <v>0</v>
      </c>
    </row>
    <row r="370" spans="1:9">
      <c r="A370" t="s">
        <v>77</v>
      </c>
      <c r="B370" t="s">
        <v>78</v>
      </c>
      <c r="C370" t="s">
        <v>46</v>
      </c>
      <c r="D370" t="s">
        <v>16</v>
      </c>
      <c r="E370">
        <v>0</v>
      </c>
      <c r="F370">
        <v>117</v>
      </c>
      <c r="G370">
        <f t="shared" si="10"/>
        <v>0</v>
      </c>
    </row>
    <row r="371" spans="1:9">
      <c r="A371" t="s">
        <v>77</v>
      </c>
      <c r="B371" t="s">
        <v>78</v>
      </c>
      <c r="C371" t="s">
        <v>46</v>
      </c>
      <c r="D371" t="s">
        <v>16</v>
      </c>
      <c r="E371">
        <v>0</v>
      </c>
      <c r="F371">
        <v>124</v>
      </c>
      <c r="G371">
        <f t="shared" si="10"/>
        <v>0</v>
      </c>
    </row>
    <row r="372" spans="1:9">
      <c r="A372" t="s">
        <v>77</v>
      </c>
      <c r="B372" t="s">
        <v>78</v>
      </c>
      <c r="C372" t="s">
        <v>46</v>
      </c>
      <c r="D372" t="s">
        <v>16</v>
      </c>
      <c r="E372">
        <v>0</v>
      </c>
      <c r="F372">
        <v>101</v>
      </c>
      <c r="G372">
        <f t="shared" si="10"/>
        <v>0</v>
      </c>
      <c r="H372">
        <f>AVERAGE(G367:G372)</f>
        <v>0</v>
      </c>
      <c r="I372">
        <f>STDEV(G367:G372)</f>
        <v>0</v>
      </c>
    </row>
    <row r="373" spans="1:9">
      <c r="A373" t="s">
        <v>77</v>
      </c>
      <c r="B373" t="s">
        <v>78</v>
      </c>
      <c r="C373" t="s">
        <v>43</v>
      </c>
      <c r="D373">
        <v>0.75</v>
      </c>
      <c r="E373">
        <v>105</v>
      </c>
      <c r="F373">
        <v>14</v>
      </c>
      <c r="G373">
        <f t="shared" si="10"/>
        <v>0.88235294117647056</v>
      </c>
    </row>
    <row r="374" spans="1:9">
      <c r="A374" t="s">
        <v>77</v>
      </c>
      <c r="B374" t="s">
        <v>78</v>
      </c>
      <c r="C374" t="s">
        <v>43</v>
      </c>
      <c r="D374">
        <v>0.75</v>
      </c>
      <c r="E374">
        <v>124</v>
      </c>
      <c r="F374">
        <v>9</v>
      </c>
      <c r="G374">
        <f t="shared" si="10"/>
        <v>0.93233082706766912</v>
      </c>
    </row>
    <row r="375" spans="1:9">
      <c r="A375" t="s">
        <v>77</v>
      </c>
      <c r="B375" t="s">
        <v>78</v>
      </c>
      <c r="C375" t="s">
        <v>43</v>
      </c>
      <c r="D375">
        <v>0.75</v>
      </c>
      <c r="E375">
        <v>99</v>
      </c>
      <c r="F375">
        <v>18</v>
      </c>
      <c r="G375">
        <f t="shared" si="10"/>
        <v>0.84615384615384615</v>
      </c>
    </row>
    <row r="376" spans="1:9">
      <c r="A376" t="s">
        <v>77</v>
      </c>
      <c r="B376" t="s">
        <v>78</v>
      </c>
      <c r="C376" t="s">
        <v>43</v>
      </c>
      <c r="D376">
        <v>0.75</v>
      </c>
      <c r="E376">
        <v>117</v>
      </c>
      <c r="F376">
        <v>12</v>
      </c>
      <c r="G376">
        <f t="shared" si="10"/>
        <v>0.90697674418604646</v>
      </c>
    </row>
    <row r="377" spans="1:9">
      <c r="A377" t="s">
        <v>77</v>
      </c>
      <c r="B377" t="s">
        <v>78</v>
      </c>
      <c r="C377" t="s">
        <v>43</v>
      </c>
      <c r="D377">
        <v>0.75</v>
      </c>
      <c r="E377">
        <v>107</v>
      </c>
      <c r="F377">
        <v>9</v>
      </c>
      <c r="G377">
        <f t="shared" si="10"/>
        <v>0.92241379310344829</v>
      </c>
    </row>
    <row r="378" spans="1:9">
      <c r="A378" t="s">
        <v>77</v>
      </c>
      <c r="B378" t="s">
        <v>78</v>
      </c>
      <c r="C378" t="s">
        <v>43</v>
      </c>
      <c r="D378">
        <v>0.75</v>
      </c>
      <c r="E378">
        <v>93</v>
      </c>
      <c r="F378">
        <v>12</v>
      </c>
      <c r="G378">
        <f t="shared" si="10"/>
        <v>0.88571428571428568</v>
      </c>
      <c r="H378">
        <f>AVERAGE(G373:G378)</f>
        <v>0.8959904062336278</v>
      </c>
      <c r="I378">
        <f>STDEV(G373:G378)</f>
        <v>3.1352138709729034E-2</v>
      </c>
    </row>
    <row r="379" spans="1:9">
      <c r="A379" t="s">
        <v>77</v>
      </c>
      <c r="B379" t="s">
        <v>78</v>
      </c>
      <c r="C379" t="s">
        <v>43</v>
      </c>
      <c r="D379">
        <v>0.375</v>
      </c>
      <c r="E379">
        <v>115</v>
      </c>
      <c r="F379">
        <v>35</v>
      </c>
      <c r="G379">
        <f t="shared" si="10"/>
        <v>0.76666666666666672</v>
      </c>
    </row>
    <row r="380" spans="1:9">
      <c r="A380" t="s">
        <v>77</v>
      </c>
      <c r="B380" t="s">
        <v>78</v>
      </c>
      <c r="C380" t="s">
        <v>43</v>
      </c>
      <c r="D380">
        <v>0.375</v>
      </c>
      <c r="E380">
        <v>105</v>
      </c>
      <c r="F380">
        <v>57</v>
      </c>
      <c r="G380">
        <f t="shared" si="10"/>
        <v>0.64814814814814814</v>
      </c>
    </row>
    <row r="381" spans="1:9">
      <c r="A381" t="s">
        <v>77</v>
      </c>
      <c r="B381" t="s">
        <v>78</v>
      </c>
      <c r="C381" t="s">
        <v>43</v>
      </c>
      <c r="D381">
        <v>0.375</v>
      </c>
      <c r="E381">
        <v>120</v>
      </c>
      <c r="F381">
        <v>44</v>
      </c>
      <c r="G381">
        <f t="shared" si="10"/>
        <v>0.73170731707317072</v>
      </c>
    </row>
    <row r="382" spans="1:9">
      <c r="A382" t="s">
        <v>77</v>
      </c>
      <c r="B382" t="s">
        <v>78</v>
      </c>
      <c r="C382" t="s">
        <v>43</v>
      </c>
      <c r="D382">
        <v>0.375</v>
      </c>
      <c r="E382">
        <v>112</v>
      </c>
      <c r="F382">
        <v>58</v>
      </c>
      <c r="G382">
        <f t="shared" si="10"/>
        <v>0.6588235294117647</v>
      </c>
    </row>
    <row r="383" spans="1:9">
      <c r="A383" t="s">
        <v>77</v>
      </c>
      <c r="B383" t="s">
        <v>78</v>
      </c>
      <c r="C383" t="s">
        <v>43</v>
      </c>
      <c r="D383">
        <v>0.375</v>
      </c>
      <c r="E383">
        <v>139</v>
      </c>
      <c r="F383">
        <v>42</v>
      </c>
      <c r="G383">
        <f t="shared" si="10"/>
        <v>0.76795580110497241</v>
      </c>
    </row>
    <row r="384" spans="1:9">
      <c r="A384" t="s">
        <v>77</v>
      </c>
      <c r="B384" t="s">
        <v>78</v>
      </c>
      <c r="C384" t="s">
        <v>43</v>
      </c>
      <c r="D384">
        <v>0.375</v>
      </c>
      <c r="E384">
        <v>120</v>
      </c>
      <c r="F384">
        <v>30</v>
      </c>
      <c r="G384">
        <f t="shared" si="10"/>
        <v>0.8</v>
      </c>
      <c r="H384">
        <f>AVERAGE(G379:G384)</f>
        <v>0.72888357706745388</v>
      </c>
      <c r="I384">
        <f>STDEV(G379:G384)</f>
        <v>6.2363995108622824E-2</v>
      </c>
    </row>
    <row r="385" spans="1:9">
      <c r="A385" t="s">
        <v>77</v>
      </c>
      <c r="B385" t="s">
        <v>78</v>
      </c>
      <c r="C385" t="s">
        <v>43</v>
      </c>
      <c r="D385">
        <v>0.188</v>
      </c>
      <c r="E385">
        <v>104</v>
      </c>
      <c r="F385">
        <v>73</v>
      </c>
      <c r="G385">
        <f t="shared" si="10"/>
        <v>0.58757062146892658</v>
      </c>
    </row>
    <row r="386" spans="1:9">
      <c r="A386" t="s">
        <v>77</v>
      </c>
      <c r="B386" t="s">
        <v>78</v>
      </c>
      <c r="C386" t="s">
        <v>43</v>
      </c>
      <c r="D386">
        <v>0.188</v>
      </c>
      <c r="E386">
        <v>106</v>
      </c>
      <c r="F386">
        <v>69</v>
      </c>
      <c r="G386">
        <f t="shared" si="10"/>
        <v>0.60571428571428576</v>
      </c>
    </row>
    <row r="387" spans="1:9">
      <c r="A387" t="s">
        <v>77</v>
      </c>
      <c r="B387" t="s">
        <v>78</v>
      </c>
      <c r="C387" t="s">
        <v>43</v>
      </c>
      <c r="D387">
        <v>0.188</v>
      </c>
      <c r="E387">
        <v>110</v>
      </c>
      <c r="F387">
        <v>62</v>
      </c>
      <c r="G387">
        <f t="shared" si="10"/>
        <v>0.63953488372093026</v>
      </c>
    </row>
    <row r="388" spans="1:9">
      <c r="A388" t="s">
        <v>77</v>
      </c>
      <c r="B388" t="s">
        <v>78</v>
      </c>
      <c r="C388" t="s">
        <v>43</v>
      </c>
      <c r="D388">
        <v>0.188</v>
      </c>
      <c r="E388">
        <v>92</v>
      </c>
      <c r="F388">
        <v>65</v>
      </c>
      <c r="G388">
        <f t="shared" si="10"/>
        <v>0.5859872611464968</v>
      </c>
    </row>
    <row r="389" spans="1:9">
      <c r="A389" t="s">
        <v>77</v>
      </c>
      <c r="B389" t="s">
        <v>78</v>
      </c>
      <c r="C389" t="s">
        <v>43</v>
      </c>
      <c r="D389">
        <v>0.188</v>
      </c>
      <c r="E389">
        <v>130</v>
      </c>
      <c r="F389">
        <v>79</v>
      </c>
      <c r="G389">
        <f t="shared" si="10"/>
        <v>0.62200956937799046</v>
      </c>
    </row>
    <row r="390" spans="1:9">
      <c r="A390" t="s">
        <v>77</v>
      </c>
      <c r="B390" t="s">
        <v>78</v>
      </c>
      <c r="C390" t="s">
        <v>43</v>
      </c>
      <c r="D390">
        <v>0.188</v>
      </c>
      <c r="E390">
        <v>116</v>
      </c>
      <c r="F390">
        <v>59</v>
      </c>
      <c r="G390">
        <f t="shared" si="10"/>
        <v>0.66285714285714281</v>
      </c>
      <c r="H390">
        <f>AVERAGE(G385:G390)</f>
        <v>0.61727896071429544</v>
      </c>
      <c r="I390">
        <f>STDEV(G385:G390)</f>
        <v>3.0300406086611161E-2</v>
      </c>
    </row>
    <row r="391" spans="1:9">
      <c r="A391" t="s">
        <v>77</v>
      </c>
      <c r="B391" t="s">
        <v>78</v>
      </c>
      <c r="C391" t="s">
        <v>43</v>
      </c>
      <c r="D391">
        <v>9.4E-2</v>
      </c>
      <c r="E391">
        <v>99</v>
      </c>
      <c r="F391">
        <v>94</v>
      </c>
      <c r="G391">
        <f t="shared" si="10"/>
        <v>0.51295336787564771</v>
      </c>
    </row>
    <row r="392" spans="1:9">
      <c r="A392" t="s">
        <v>77</v>
      </c>
      <c r="B392" t="s">
        <v>78</v>
      </c>
      <c r="C392" t="s">
        <v>43</v>
      </c>
      <c r="D392">
        <v>9.4E-2</v>
      </c>
      <c r="E392">
        <v>84</v>
      </c>
      <c r="F392">
        <v>95</v>
      </c>
      <c r="G392">
        <f t="shared" si="10"/>
        <v>0.46927374301675978</v>
      </c>
    </row>
    <row r="393" spans="1:9">
      <c r="A393" t="s">
        <v>77</v>
      </c>
      <c r="B393" t="s">
        <v>78</v>
      </c>
      <c r="C393" t="s">
        <v>43</v>
      </c>
      <c r="D393">
        <v>9.4E-2</v>
      </c>
      <c r="E393">
        <v>78</v>
      </c>
      <c r="F393">
        <v>88</v>
      </c>
      <c r="G393">
        <f t="shared" si="10"/>
        <v>0.46987951807228917</v>
      </c>
    </row>
    <row r="394" spans="1:9">
      <c r="A394" t="s">
        <v>77</v>
      </c>
      <c r="B394" t="s">
        <v>78</v>
      </c>
      <c r="C394" t="s">
        <v>43</v>
      </c>
      <c r="D394">
        <v>9.4E-2</v>
      </c>
      <c r="E394">
        <v>82</v>
      </c>
      <c r="F394">
        <v>85</v>
      </c>
      <c r="G394">
        <f t="shared" si="10"/>
        <v>0.49101796407185627</v>
      </c>
    </row>
    <row r="395" spans="1:9">
      <c r="A395" t="s">
        <v>77</v>
      </c>
      <c r="B395" t="s">
        <v>78</v>
      </c>
      <c r="C395" t="s">
        <v>43</v>
      </c>
      <c r="D395">
        <v>9.4E-2</v>
      </c>
      <c r="E395">
        <v>93</v>
      </c>
      <c r="F395">
        <v>76</v>
      </c>
      <c r="G395">
        <f t="shared" si="10"/>
        <v>0.55029585798816572</v>
      </c>
    </row>
    <row r="396" spans="1:9">
      <c r="A396" t="s">
        <v>77</v>
      </c>
      <c r="B396" t="s">
        <v>78</v>
      </c>
      <c r="C396" t="s">
        <v>43</v>
      </c>
      <c r="D396">
        <v>9.4E-2</v>
      </c>
      <c r="E396">
        <v>89</v>
      </c>
      <c r="F396">
        <v>93</v>
      </c>
      <c r="G396">
        <f t="shared" si="10"/>
        <v>0.48901098901098899</v>
      </c>
      <c r="H396">
        <f>AVERAGE(G391:G396)</f>
        <v>0.49707190667261791</v>
      </c>
      <c r="I396">
        <f>STDEV(G391:G396)</f>
        <v>3.0655512778530472E-2</v>
      </c>
    </row>
    <row r="397" spans="1:9">
      <c r="A397" t="s">
        <v>77</v>
      </c>
      <c r="B397" t="s">
        <v>78</v>
      </c>
      <c r="C397" t="s">
        <v>43</v>
      </c>
      <c r="D397">
        <v>4.7E-2</v>
      </c>
      <c r="E397">
        <v>57</v>
      </c>
      <c r="F397">
        <v>137</v>
      </c>
      <c r="G397">
        <f t="shared" si="10"/>
        <v>0.29381443298969073</v>
      </c>
    </row>
    <row r="398" spans="1:9">
      <c r="A398" t="s">
        <v>77</v>
      </c>
      <c r="B398" t="s">
        <v>78</v>
      </c>
      <c r="C398" t="s">
        <v>43</v>
      </c>
      <c r="D398">
        <v>4.7E-2</v>
      </c>
      <c r="E398">
        <v>42</v>
      </c>
      <c r="F398">
        <v>151</v>
      </c>
      <c r="G398">
        <f t="shared" si="10"/>
        <v>0.21761658031088082</v>
      </c>
    </row>
    <row r="399" spans="1:9">
      <c r="A399" t="s">
        <v>77</v>
      </c>
      <c r="B399" t="s">
        <v>78</v>
      </c>
      <c r="C399" t="s">
        <v>43</v>
      </c>
      <c r="D399">
        <v>4.7E-2</v>
      </c>
      <c r="E399">
        <v>60</v>
      </c>
      <c r="F399">
        <v>129</v>
      </c>
      <c r="G399">
        <f t="shared" si="10"/>
        <v>0.31746031746031744</v>
      </c>
    </row>
    <row r="400" spans="1:9">
      <c r="A400" t="s">
        <v>77</v>
      </c>
      <c r="B400" t="s">
        <v>78</v>
      </c>
      <c r="C400" t="s">
        <v>43</v>
      </c>
      <c r="D400">
        <v>4.7E-2</v>
      </c>
      <c r="E400">
        <v>37</v>
      </c>
      <c r="F400">
        <v>148</v>
      </c>
      <c r="G400">
        <f t="shared" si="10"/>
        <v>0.2</v>
      </c>
    </row>
    <row r="401" spans="1:9">
      <c r="A401" t="s">
        <v>77</v>
      </c>
      <c r="B401" t="s">
        <v>78</v>
      </c>
      <c r="C401" t="s">
        <v>43</v>
      </c>
      <c r="D401">
        <v>4.7E-2</v>
      </c>
      <c r="E401">
        <v>40</v>
      </c>
      <c r="F401">
        <v>139</v>
      </c>
      <c r="G401">
        <f t="shared" si="10"/>
        <v>0.22346368715083798</v>
      </c>
    </row>
    <row r="402" spans="1:9">
      <c r="A402" t="s">
        <v>77</v>
      </c>
      <c r="B402" t="s">
        <v>78</v>
      </c>
      <c r="C402" t="s">
        <v>43</v>
      </c>
      <c r="D402">
        <v>4.7E-2</v>
      </c>
      <c r="E402">
        <v>51</v>
      </c>
      <c r="F402">
        <v>112</v>
      </c>
      <c r="G402">
        <f t="shared" si="10"/>
        <v>0.31288343558282211</v>
      </c>
      <c r="H402">
        <f>AVERAGE(G397:G402)</f>
        <v>0.26087307558242484</v>
      </c>
      <c r="I402">
        <f>STDEV(G397:G402)</f>
        <v>5.2855358433024482E-2</v>
      </c>
    </row>
    <row r="403" spans="1:9">
      <c r="A403" t="s">
        <v>77</v>
      </c>
      <c r="B403" t="s">
        <v>78</v>
      </c>
      <c r="C403" t="s">
        <v>43</v>
      </c>
      <c r="D403" t="s">
        <v>16</v>
      </c>
      <c r="E403">
        <v>0</v>
      </c>
      <c r="F403">
        <v>137</v>
      </c>
      <c r="G403">
        <f t="shared" si="10"/>
        <v>0</v>
      </c>
    </row>
    <row r="404" spans="1:9">
      <c r="A404" t="s">
        <v>77</v>
      </c>
      <c r="B404" t="s">
        <v>78</v>
      </c>
      <c r="C404" t="s">
        <v>43</v>
      </c>
      <c r="D404" t="s">
        <v>16</v>
      </c>
      <c r="E404">
        <v>0</v>
      </c>
      <c r="F404">
        <v>150</v>
      </c>
      <c r="G404">
        <f t="shared" si="10"/>
        <v>0</v>
      </c>
    </row>
    <row r="405" spans="1:9">
      <c r="A405" t="s">
        <v>77</v>
      </c>
      <c r="B405" t="s">
        <v>78</v>
      </c>
      <c r="C405" t="s">
        <v>43</v>
      </c>
      <c r="D405" t="s">
        <v>16</v>
      </c>
      <c r="E405">
        <v>0</v>
      </c>
      <c r="F405">
        <v>117</v>
      </c>
      <c r="G405">
        <f t="shared" si="10"/>
        <v>0</v>
      </c>
    </row>
    <row r="406" spans="1:9">
      <c r="A406" t="s">
        <v>77</v>
      </c>
      <c r="B406" t="s">
        <v>78</v>
      </c>
      <c r="C406" t="s">
        <v>43</v>
      </c>
      <c r="D406" t="s">
        <v>16</v>
      </c>
      <c r="E406">
        <v>0</v>
      </c>
      <c r="F406">
        <v>123</v>
      </c>
      <c r="G406">
        <f t="shared" si="10"/>
        <v>0</v>
      </c>
    </row>
    <row r="407" spans="1:9">
      <c r="A407" t="s">
        <v>77</v>
      </c>
      <c r="B407" t="s">
        <v>78</v>
      </c>
      <c r="C407" t="s">
        <v>43</v>
      </c>
      <c r="D407" t="s">
        <v>16</v>
      </c>
      <c r="E407">
        <v>0</v>
      </c>
      <c r="F407">
        <v>136</v>
      </c>
      <c r="G407">
        <f t="shared" si="10"/>
        <v>0</v>
      </c>
    </row>
    <row r="408" spans="1:9">
      <c r="A408" t="s">
        <v>77</v>
      </c>
      <c r="B408" t="s">
        <v>78</v>
      </c>
      <c r="C408" t="s">
        <v>43</v>
      </c>
      <c r="D408" t="s">
        <v>16</v>
      </c>
      <c r="E408">
        <v>0</v>
      </c>
      <c r="F408">
        <v>126</v>
      </c>
      <c r="G408">
        <f t="shared" si="10"/>
        <v>0</v>
      </c>
      <c r="H408">
        <f>AVERAGE(G403:G408)</f>
        <v>0</v>
      </c>
      <c r="I408">
        <f>STDEV(G403:G408)</f>
        <v>0</v>
      </c>
    </row>
    <row r="409" spans="1:9">
      <c r="A409" t="s">
        <v>79</v>
      </c>
      <c r="B409" t="s">
        <v>80</v>
      </c>
      <c r="C409" t="s">
        <v>48</v>
      </c>
      <c r="D409">
        <v>0.75</v>
      </c>
      <c r="E409">
        <v>29</v>
      </c>
      <c r="F409">
        <v>39</v>
      </c>
      <c r="G409">
        <f t="shared" si="10"/>
        <v>0.4264705882352941</v>
      </c>
    </row>
    <row r="410" spans="1:9">
      <c r="A410" t="s">
        <v>79</v>
      </c>
      <c r="B410" t="s">
        <v>80</v>
      </c>
      <c r="C410" t="s">
        <v>48</v>
      </c>
      <c r="D410">
        <v>0.75</v>
      </c>
      <c r="E410">
        <v>20</v>
      </c>
      <c r="F410">
        <v>38</v>
      </c>
      <c r="G410">
        <f t="shared" si="10"/>
        <v>0.34482758620689657</v>
      </c>
    </row>
    <row r="411" spans="1:9">
      <c r="A411" t="s">
        <v>79</v>
      </c>
      <c r="B411" t="s">
        <v>80</v>
      </c>
      <c r="C411" t="s">
        <v>48</v>
      </c>
      <c r="D411">
        <v>0.75</v>
      </c>
      <c r="E411" t="s">
        <v>31</v>
      </c>
      <c r="F411" t="s">
        <v>31</v>
      </c>
      <c r="G411" t="s">
        <v>31</v>
      </c>
    </row>
    <row r="412" spans="1:9">
      <c r="A412" t="s">
        <v>79</v>
      </c>
      <c r="B412" t="s">
        <v>80</v>
      </c>
      <c r="C412" t="s">
        <v>48</v>
      </c>
      <c r="D412">
        <v>0.75</v>
      </c>
      <c r="E412" t="s">
        <v>31</v>
      </c>
      <c r="F412" t="s">
        <v>31</v>
      </c>
      <c r="G412" t="s">
        <v>31</v>
      </c>
    </row>
    <row r="413" spans="1:9">
      <c r="A413" t="s">
        <v>79</v>
      </c>
      <c r="B413" t="s">
        <v>80</v>
      </c>
      <c r="C413" t="s">
        <v>48</v>
      </c>
      <c r="D413">
        <v>0.75</v>
      </c>
      <c r="E413" t="s">
        <v>31</v>
      </c>
      <c r="F413" t="s">
        <v>31</v>
      </c>
      <c r="G413" t="s">
        <v>31</v>
      </c>
    </row>
    <row r="414" spans="1:9">
      <c r="A414" t="s">
        <v>79</v>
      </c>
      <c r="B414" t="s">
        <v>80</v>
      </c>
      <c r="C414" t="s">
        <v>48</v>
      </c>
      <c r="D414">
        <v>0.75</v>
      </c>
      <c r="E414" t="s">
        <v>31</v>
      </c>
      <c r="F414" t="s">
        <v>31</v>
      </c>
      <c r="G414" t="s">
        <v>31</v>
      </c>
      <c r="H414">
        <f>AVERAGE(G409:G414)</f>
        <v>0.38564908722109537</v>
      </c>
      <c r="I414">
        <f>STDEV(G409:G414)</f>
        <v>5.7730320370706738E-2</v>
      </c>
    </row>
    <row r="415" spans="1:9">
      <c r="A415" t="s">
        <v>79</v>
      </c>
      <c r="B415" t="s">
        <v>80</v>
      </c>
      <c r="C415" t="s">
        <v>48</v>
      </c>
      <c r="D415">
        <v>0.375</v>
      </c>
      <c r="E415">
        <v>23</v>
      </c>
      <c r="F415">
        <v>48</v>
      </c>
      <c r="G415">
        <f t="shared" si="10"/>
        <v>0.323943661971831</v>
      </c>
    </row>
    <row r="416" spans="1:9">
      <c r="A416" t="s">
        <v>79</v>
      </c>
      <c r="B416" t="s">
        <v>80</v>
      </c>
      <c r="C416" t="s">
        <v>48</v>
      </c>
      <c r="D416">
        <v>0.375</v>
      </c>
      <c r="E416">
        <v>23</v>
      </c>
      <c r="F416">
        <v>64</v>
      </c>
      <c r="G416">
        <f t="shared" si="10"/>
        <v>0.26436781609195403</v>
      </c>
    </row>
    <row r="417" spans="1:11">
      <c r="A417" t="s">
        <v>79</v>
      </c>
      <c r="B417" t="s">
        <v>80</v>
      </c>
      <c r="C417" t="s">
        <v>48</v>
      </c>
      <c r="D417">
        <v>0.375</v>
      </c>
      <c r="E417">
        <v>28</v>
      </c>
      <c r="F417">
        <v>75</v>
      </c>
      <c r="G417">
        <f t="shared" si="10"/>
        <v>0.27184466019417475</v>
      </c>
    </row>
    <row r="418" spans="1:11">
      <c r="A418" t="s">
        <v>79</v>
      </c>
      <c r="B418" t="s">
        <v>80</v>
      </c>
      <c r="C418" t="s">
        <v>48</v>
      </c>
      <c r="D418">
        <v>0.375</v>
      </c>
      <c r="E418">
        <v>38</v>
      </c>
      <c r="F418">
        <v>78</v>
      </c>
      <c r="G418">
        <f t="shared" si="10"/>
        <v>0.32758620689655171</v>
      </c>
    </row>
    <row r="419" spans="1:11">
      <c r="A419" t="s">
        <v>79</v>
      </c>
      <c r="B419" t="s">
        <v>80</v>
      </c>
      <c r="C419" t="s">
        <v>48</v>
      </c>
      <c r="D419">
        <v>0.375</v>
      </c>
      <c r="E419">
        <v>46</v>
      </c>
      <c r="F419">
        <v>99</v>
      </c>
      <c r="G419">
        <f t="shared" si="10"/>
        <v>0.31724137931034485</v>
      </c>
    </row>
    <row r="420" spans="1:11">
      <c r="A420" t="s">
        <v>79</v>
      </c>
      <c r="B420" t="s">
        <v>80</v>
      </c>
      <c r="C420" t="s">
        <v>48</v>
      </c>
      <c r="D420">
        <v>0.375</v>
      </c>
      <c r="E420">
        <v>30</v>
      </c>
      <c r="F420">
        <v>70</v>
      </c>
      <c r="G420">
        <f t="shared" si="10"/>
        <v>0.3</v>
      </c>
      <c r="H420">
        <f>AVERAGE(G415:G420)</f>
        <v>0.30083062074414274</v>
      </c>
      <c r="I420">
        <f>STDEV(G415:G420)</f>
        <v>2.7165415604398918E-2</v>
      </c>
    </row>
    <row r="421" spans="1:11">
      <c r="A421" t="s">
        <v>79</v>
      </c>
      <c r="B421" t="s">
        <v>80</v>
      </c>
      <c r="C421" t="s">
        <v>48</v>
      </c>
      <c r="D421">
        <v>0.188</v>
      </c>
      <c r="E421">
        <v>17</v>
      </c>
      <c r="F421">
        <v>64</v>
      </c>
      <c r="G421">
        <f t="shared" si="10"/>
        <v>0.20987654320987653</v>
      </c>
    </row>
    <row r="422" spans="1:11">
      <c r="A422" t="s">
        <v>79</v>
      </c>
      <c r="B422" t="s">
        <v>80</v>
      </c>
      <c r="C422" t="s">
        <v>48</v>
      </c>
      <c r="D422">
        <v>0.188</v>
      </c>
      <c r="E422">
        <v>14</v>
      </c>
      <c r="F422">
        <v>82</v>
      </c>
      <c r="G422">
        <f t="shared" si="10"/>
        <v>0.14583333333333334</v>
      </c>
    </row>
    <row r="423" spans="1:11">
      <c r="A423" t="s">
        <v>79</v>
      </c>
      <c r="B423" t="s">
        <v>80</v>
      </c>
      <c r="C423" t="s">
        <v>48</v>
      </c>
      <c r="D423">
        <v>0.188</v>
      </c>
      <c r="E423">
        <v>22</v>
      </c>
      <c r="F423">
        <v>90</v>
      </c>
      <c r="G423">
        <f t="shared" si="10"/>
        <v>0.19642857142857142</v>
      </c>
    </row>
    <row r="424" spans="1:11">
      <c r="A424" t="s">
        <v>79</v>
      </c>
      <c r="B424" t="s">
        <v>80</v>
      </c>
      <c r="C424" t="s">
        <v>48</v>
      </c>
      <c r="D424">
        <v>0.188</v>
      </c>
      <c r="E424">
        <v>13</v>
      </c>
      <c r="F424">
        <v>83</v>
      </c>
      <c r="G424">
        <f t="shared" si="10"/>
        <v>0.13541666666666666</v>
      </c>
    </row>
    <row r="425" spans="1:11">
      <c r="A425" t="s">
        <v>79</v>
      </c>
      <c r="B425" t="s">
        <v>80</v>
      </c>
      <c r="C425" t="s">
        <v>48</v>
      </c>
      <c r="D425">
        <v>0.188</v>
      </c>
      <c r="E425">
        <v>17</v>
      </c>
      <c r="F425">
        <v>87</v>
      </c>
      <c r="G425">
        <f t="shared" si="10"/>
        <v>0.16346153846153846</v>
      </c>
    </row>
    <row r="426" spans="1:11">
      <c r="A426" t="s">
        <v>79</v>
      </c>
      <c r="B426" t="s">
        <v>80</v>
      </c>
      <c r="C426" t="s">
        <v>48</v>
      </c>
      <c r="D426">
        <v>0.188</v>
      </c>
      <c r="E426">
        <v>20</v>
      </c>
      <c r="F426">
        <v>99</v>
      </c>
      <c r="G426">
        <f t="shared" si="10"/>
        <v>0.16806722689075632</v>
      </c>
      <c r="H426">
        <f>AVERAGE(G421:G426)</f>
        <v>0.16984731333179046</v>
      </c>
      <c r="I426">
        <f>STDEV(G421:G426)</f>
        <v>2.8687941788202127E-2</v>
      </c>
    </row>
    <row r="427" spans="1:11">
      <c r="A427" t="s">
        <v>79</v>
      </c>
      <c r="B427" t="s">
        <v>80</v>
      </c>
      <c r="C427" t="s">
        <v>48</v>
      </c>
      <c r="D427">
        <v>9.4E-2</v>
      </c>
      <c r="E427">
        <v>8</v>
      </c>
      <c r="F427">
        <v>74</v>
      </c>
      <c r="G427">
        <f t="shared" si="10"/>
        <v>9.7560975609756101E-2</v>
      </c>
    </row>
    <row r="428" spans="1:11">
      <c r="A428" t="s">
        <v>79</v>
      </c>
      <c r="B428" t="s">
        <v>80</v>
      </c>
      <c r="C428" t="s">
        <v>48</v>
      </c>
      <c r="D428">
        <v>9.4E-2</v>
      </c>
      <c r="E428">
        <v>9</v>
      </c>
      <c r="F428">
        <v>86</v>
      </c>
      <c r="G428">
        <f t="shared" si="10"/>
        <v>9.4736842105263161E-2</v>
      </c>
    </row>
    <row r="429" spans="1:11">
      <c r="A429" t="s">
        <v>79</v>
      </c>
      <c r="B429" t="s">
        <v>80</v>
      </c>
      <c r="C429" t="s">
        <v>48</v>
      </c>
      <c r="D429">
        <v>9.4E-2</v>
      </c>
      <c r="E429">
        <v>6</v>
      </c>
      <c r="F429">
        <v>85</v>
      </c>
      <c r="G429">
        <f t="shared" si="10"/>
        <v>6.5934065934065936E-2</v>
      </c>
    </row>
    <row r="430" spans="1:11">
      <c r="A430" t="s">
        <v>79</v>
      </c>
      <c r="B430" t="s">
        <v>80</v>
      </c>
      <c r="C430" t="s">
        <v>48</v>
      </c>
      <c r="D430">
        <v>9.4E-2</v>
      </c>
      <c r="E430">
        <v>9</v>
      </c>
      <c r="F430">
        <v>80</v>
      </c>
      <c r="G430">
        <f t="shared" ref="G430:G588" si="11" xml:space="preserve"> E430/ (E430+F430)</f>
        <v>0.10112359550561797</v>
      </c>
      <c r="K430" t="s">
        <v>256</v>
      </c>
    </row>
    <row r="431" spans="1:11">
      <c r="A431" t="s">
        <v>79</v>
      </c>
      <c r="B431" t="s">
        <v>80</v>
      </c>
      <c r="C431" t="s">
        <v>48</v>
      </c>
      <c r="D431">
        <v>9.4E-2</v>
      </c>
      <c r="E431">
        <v>7</v>
      </c>
      <c r="F431">
        <v>93</v>
      </c>
      <c r="G431">
        <f t="shared" si="11"/>
        <v>7.0000000000000007E-2</v>
      </c>
    </row>
    <row r="432" spans="1:11">
      <c r="A432" t="s">
        <v>79</v>
      </c>
      <c r="B432" t="s">
        <v>80</v>
      </c>
      <c r="C432" t="s">
        <v>48</v>
      </c>
      <c r="D432">
        <v>9.4E-2</v>
      </c>
      <c r="E432">
        <v>6</v>
      </c>
      <c r="F432">
        <v>86</v>
      </c>
      <c r="G432">
        <f t="shared" si="11"/>
        <v>6.5217391304347824E-2</v>
      </c>
      <c r="H432">
        <f>AVERAGE(G427:G432)</f>
        <v>8.2428811743175165E-2</v>
      </c>
      <c r="I432">
        <f>STDEV(G427:G432)</f>
        <v>1.7045526854750716E-2</v>
      </c>
    </row>
    <row r="433" spans="1:9">
      <c r="A433" t="s">
        <v>79</v>
      </c>
      <c r="B433" t="s">
        <v>80</v>
      </c>
      <c r="C433" t="s">
        <v>48</v>
      </c>
      <c r="D433">
        <v>4.7E-2</v>
      </c>
      <c r="E433">
        <v>4</v>
      </c>
      <c r="F433">
        <v>67</v>
      </c>
      <c r="G433">
        <f t="shared" si="11"/>
        <v>5.6338028169014086E-2</v>
      </c>
    </row>
    <row r="434" spans="1:9">
      <c r="A434" t="s">
        <v>79</v>
      </c>
      <c r="B434" t="s">
        <v>80</v>
      </c>
      <c r="C434" t="s">
        <v>48</v>
      </c>
      <c r="D434">
        <v>4.7E-2</v>
      </c>
      <c r="E434">
        <v>3</v>
      </c>
      <c r="F434">
        <v>68</v>
      </c>
      <c r="G434">
        <f t="shared" si="11"/>
        <v>4.2253521126760563E-2</v>
      </c>
    </row>
    <row r="435" spans="1:9">
      <c r="A435" t="s">
        <v>79</v>
      </c>
      <c r="B435" t="s">
        <v>80</v>
      </c>
      <c r="C435" t="s">
        <v>48</v>
      </c>
      <c r="D435">
        <v>4.7E-2</v>
      </c>
      <c r="E435">
        <v>4</v>
      </c>
      <c r="F435">
        <v>59</v>
      </c>
      <c r="G435">
        <f t="shared" si="11"/>
        <v>6.3492063492063489E-2</v>
      </c>
    </row>
    <row r="436" spans="1:9">
      <c r="A436" t="s">
        <v>79</v>
      </c>
      <c r="B436" t="s">
        <v>80</v>
      </c>
      <c r="C436" t="s">
        <v>48</v>
      </c>
      <c r="D436">
        <v>4.7E-2</v>
      </c>
      <c r="E436">
        <v>4</v>
      </c>
      <c r="F436">
        <v>75</v>
      </c>
      <c r="G436">
        <f t="shared" si="11"/>
        <v>5.0632911392405063E-2</v>
      </c>
    </row>
    <row r="437" spans="1:9">
      <c r="A437" t="s">
        <v>79</v>
      </c>
      <c r="B437" t="s">
        <v>80</v>
      </c>
      <c r="C437" t="s">
        <v>48</v>
      </c>
      <c r="D437">
        <v>4.7E-2</v>
      </c>
      <c r="E437">
        <v>5</v>
      </c>
      <c r="F437">
        <v>78</v>
      </c>
      <c r="G437">
        <f t="shared" si="11"/>
        <v>6.0240963855421686E-2</v>
      </c>
    </row>
    <row r="438" spans="1:9">
      <c r="A438" t="s">
        <v>79</v>
      </c>
      <c r="B438" t="s">
        <v>80</v>
      </c>
      <c r="C438" t="s">
        <v>48</v>
      </c>
      <c r="D438">
        <v>4.7E-2</v>
      </c>
      <c r="E438">
        <v>6</v>
      </c>
      <c r="F438">
        <v>69</v>
      </c>
      <c r="G438">
        <f t="shared" si="11"/>
        <v>0.08</v>
      </c>
      <c r="H438">
        <f>AVERAGE(G433:G438)</f>
        <v>5.8826248005944153E-2</v>
      </c>
      <c r="I438">
        <f>STDEV(G433:G438)</f>
        <v>1.2806844323428952E-2</v>
      </c>
    </row>
    <row r="439" spans="1:9">
      <c r="A439" t="s">
        <v>79</v>
      </c>
      <c r="B439" t="s">
        <v>80</v>
      </c>
      <c r="C439" t="s">
        <v>48</v>
      </c>
      <c r="D439" t="s">
        <v>16</v>
      </c>
      <c r="E439">
        <v>0</v>
      </c>
      <c r="F439">
        <v>71</v>
      </c>
      <c r="G439">
        <f t="shared" si="11"/>
        <v>0</v>
      </c>
    </row>
    <row r="440" spans="1:9">
      <c r="A440" t="s">
        <v>79</v>
      </c>
      <c r="B440" t="s">
        <v>80</v>
      </c>
      <c r="C440" t="s">
        <v>48</v>
      </c>
      <c r="D440" t="s">
        <v>16</v>
      </c>
      <c r="E440">
        <v>0</v>
      </c>
      <c r="F440">
        <v>56</v>
      </c>
      <c r="G440">
        <f t="shared" si="11"/>
        <v>0</v>
      </c>
    </row>
    <row r="441" spans="1:9">
      <c r="A441" t="s">
        <v>79</v>
      </c>
      <c r="B441" t="s">
        <v>80</v>
      </c>
      <c r="C441" t="s">
        <v>48</v>
      </c>
      <c r="D441" t="s">
        <v>16</v>
      </c>
      <c r="E441">
        <v>0</v>
      </c>
      <c r="F441">
        <v>74</v>
      </c>
      <c r="G441">
        <f t="shared" si="11"/>
        <v>0</v>
      </c>
    </row>
    <row r="442" spans="1:9">
      <c r="A442" t="s">
        <v>79</v>
      </c>
      <c r="B442" t="s">
        <v>80</v>
      </c>
      <c r="C442" t="s">
        <v>48</v>
      </c>
      <c r="D442" t="s">
        <v>16</v>
      </c>
      <c r="E442">
        <v>0</v>
      </c>
      <c r="F442">
        <v>63</v>
      </c>
      <c r="G442">
        <f t="shared" si="11"/>
        <v>0</v>
      </c>
    </row>
    <row r="443" spans="1:9">
      <c r="A443" t="s">
        <v>79</v>
      </c>
      <c r="B443" t="s">
        <v>80</v>
      </c>
      <c r="C443" t="s">
        <v>48</v>
      </c>
      <c r="D443" t="s">
        <v>16</v>
      </c>
      <c r="E443">
        <v>0</v>
      </c>
      <c r="F443">
        <v>79</v>
      </c>
      <c r="G443">
        <f t="shared" si="11"/>
        <v>0</v>
      </c>
    </row>
    <row r="444" spans="1:9">
      <c r="A444" t="s">
        <v>79</v>
      </c>
      <c r="B444" t="s">
        <v>80</v>
      </c>
      <c r="C444" t="s">
        <v>48</v>
      </c>
      <c r="D444" t="s">
        <v>16</v>
      </c>
      <c r="E444">
        <v>0</v>
      </c>
      <c r="F444">
        <v>62</v>
      </c>
      <c r="G444">
        <f t="shared" si="11"/>
        <v>0</v>
      </c>
      <c r="H444">
        <f>AVERAGE(G439:G444)</f>
        <v>0</v>
      </c>
      <c r="I444">
        <f>STDEV(G439:G444)</f>
        <v>0</v>
      </c>
    </row>
    <row r="445" spans="1:9">
      <c r="A445" t="s">
        <v>81</v>
      </c>
      <c r="B445" t="s">
        <v>82</v>
      </c>
      <c r="C445" t="s">
        <v>48</v>
      </c>
      <c r="D445">
        <v>0.75</v>
      </c>
      <c r="E445">
        <v>63</v>
      </c>
      <c r="F445">
        <v>60</v>
      </c>
      <c r="G445">
        <f t="shared" si="11"/>
        <v>0.51219512195121952</v>
      </c>
    </row>
    <row r="446" spans="1:9">
      <c r="A446" t="s">
        <v>81</v>
      </c>
      <c r="B446" t="s">
        <v>82</v>
      </c>
      <c r="C446" t="s">
        <v>48</v>
      </c>
      <c r="D446">
        <v>0.75</v>
      </c>
      <c r="E446">
        <v>73</v>
      </c>
      <c r="F446">
        <v>49</v>
      </c>
      <c r="G446">
        <f t="shared" si="11"/>
        <v>0.59836065573770492</v>
      </c>
    </row>
    <row r="447" spans="1:9">
      <c r="A447" t="s">
        <v>81</v>
      </c>
      <c r="B447" t="s">
        <v>82</v>
      </c>
      <c r="C447" t="s">
        <v>48</v>
      </c>
      <c r="D447">
        <v>0.75</v>
      </c>
      <c r="E447">
        <v>53</v>
      </c>
      <c r="F447">
        <v>48</v>
      </c>
      <c r="G447">
        <f t="shared" si="11"/>
        <v>0.52475247524752477</v>
      </c>
    </row>
    <row r="448" spans="1:9">
      <c r="A448" t="s">
        <v>81</v>
      </c>
      <c r="B448" t="s">
        <v>82</v>
      </c>
      <c r="C448" t="s">
        <v>48</v>
      </c>
      <c r="D448">
        <v>0.75</v>
      </c>
      <c r="E448">
        <v>61</v>
      </c>
      <c r="F448">
        <v>49</v>
      </c>
      <c r="G448">
        <f t="shared" si="11"/>
        <v>0.55454545454545456</v>
      </c>
    </row>
    <row r="449" spans="1:12">
      <c r="A449" t="s">
        <v>81</v>
      </c>
      <c r="B449" t="s">
        <v>82</v>
      </c>
      <c r="C449" t="s">
        <v>48</v>
      </c>
      <c r="D449">
        <v>0.75</v>
      </c>
      <c r="E449">
        <v>56</v>
      </c>
      <c r="F449">
        <v>46</v>
      </c>
      <c r="G449">
        <f t="shared" si="11"/>
        <v>0.5490196078431373</v>
      </c>
    </row>
    <row r="450" spans="1:12">
      <c r="A450" t="s">
        <v>81</v>
      </c>
      <c r="B450" t="s">
        <v>82</v>
      </c>
      <c r="C450" t="s">
        <v>48</v>
      </c>
      <c r="D450">
        <v>0.75</v>
      </c>
      <c r="E450">
        <v>60</v>
      </c>
      <c r="F450">
        <v>45</v>
      </c>
      <c r="G450">
        <f t="shared" si="11"/>
        <v>0.5714285714285714</v>
      </c>
      <c r="H450">
        <f>AVERAGE(G445:G450)</f>
        <v>0.55171698112560208</v>
      </c>
      <c r="I450">
        <f>STDEV(G445:G450)</f>
        <v>3.120422147066609E-2</v>
      </c>
    </row>
    <row r="451" spans="1:12">
      <c r="A451" t="s">
        <v>81</v>
      </c>
      <c r="B451" t="s">
        <v>82</v>
      </c>
      <c r="C451" t="s">
        <v>48</v>
      </c>
      <c r="D451">
        <v>0.375</v>
      </c>
      <c r="E451">
        <v>37</v>
      </c>
      <c r="F451">
        <v>72</v>
      </c>
      <c r="G451">
        <f t="shared" si="11"/>
        <v>0.33944954128440369</v>
      </c>
    </row>
    <row r="452" spans="1:12">
      <c r="A452" t="s">
        <v>81</v>
      </c>
      <c r="B452" t="s">
        <v>82</v>
      </c>
      <c r="C452" t="s">
        <v>48</v>
      </c>
      <c r="D452">
        <v>0.375</v>
      </c>
      <c r="E452">
        <v>39</v>
      </c>
      <c r="F452">
        <v>70</v>
      </c>
      <c r="G452">
        <f t="shared" si="11"/>
        <v>0.3577981651376147</v>
      </c>
      <c r="L452" t="s">
        <v>256</v>
      </c>
    </row>
    <row r="453" spans="1:12">
      <c r="A453" t="s">
        <v>81</v>
      </c>
      <c r="B453" t="s">
        <v>82</v>
      </c>
      <c r="C453" t="s">
        <v>48</v>
      </c>
      <c r="D453">
        <v>0.375</v>
      </c>
      <c r="E453">
        <v>30</v>
      </c>
      <c r="F453">
        <v>70</v>
      </c>
      <c r="G453">
        <f t="shared" si="11"/>
        <v>0.3</v>
      </c>
    </row>
    <row r="454" spans="1:12">
      <c r="A454" t="s">
        <v>81</v>
      </c>
      <c r="B454" t="s">
        <v>82</v>
      </c>
      <c r="C454" t="s">
        <v>48</v>
      </c>
      <c r="D454">
        <v>0.375</v>
      </c>
      <c r="E454">
        <v>30</v>
      </c>
      <c r="F454">
        <v>73</v>
      </c>
      <c r="G454">
        <f t="shared" si="11"/>
        <v>0.29126213592233008</v>
      </c>
    </row>
    <row r="455" spans="1:12">
      <c r="A455" t="s">
        <v>81</v>
      </c>
      <c r="B455" t="s">
        <v>82</v>
      </c>
      <c r="C455" t="s">
        <v>48</v>
      </c>
      <c r="D455">
        <v>0.375</v>
      </c>
      <c r="E455">
        <v>40</v>
      </c>
      <c r="F455">
        <v>67</v>
      </c>
      <c r="G455">
        <f t="shared" si="11"/>
        <v>0.37383177570093457</v>
      </c>
    </row>
    <row r="456" spans="1:12">
      <c r="A456" t="s">
        <v>81</v>
      </c>
      <c r="B456" t="s">
        <v>82</v>
      </c>
      <c r="C456" t="s">
        <v>48</v>
      </c>
      <c r="D456">
        <v>0.375</v>
      </c>
      <c r="E456">
        <v>29</v>
      </c>
      <c r="F456">
        <v>75</v>
      </c>
      <c r="G456">
        <f t="shared" si="11"/>
        <v>0.27884615384615385</v>
      </c>
      <c r="H456">
        <f>AVERAGE(G451:G456)</f>
        <v>0.32353129531523944</v>
      </c>
      <c r="I456">
        <f>STDEV(G451:G456)</f>
        <v>3.8857507960342604E-2</v>
      </c>
    </row>
    <row r="457" spans="1:12">
      <c r="A457" t="s">
        <v>81</v>
      </c>
      <c r="B457" t="s">
        <v>82</v>
      </c>
      <c r="C457" t="s">
        <v>48</v>
      </c>
      <c r="D457">
        <v>0.188</v>
      </c>
      <c r="E457">
        <v>18</v>
      </c>
      <c r="F457">
        <v>68</v>
      </c>
      <c r="G457">
        <f t="shared" si="11"/>
        <v>0.20930232558139536</v>
      </c>
    </row>
    <row r="458" spans="1:12">
      <c r="A458" t="s">
        <v>81</v>
      </c>
      <c r="B458" t="s">
        <v>82</v>
      </c>
      <c r="C458" t="s">
        <v>48</v>
      </c>
      <c r="D458">
        <v>0.188</v>
      </c>
      <c r="E458">
        <v>15</v>
      </c>
      <c r="F458">
        <v>49</v>
      </c>
      <c r="G458">
        <f t="shared" si="11"/>
        <v>0.234375</v>
      </c>
    </row>
    <row r="459" spans="1:12">
      <c r="A459" t="s">
        <v>81</v>
      </c>
      <c r="B459" t="s">
        <v>82</v>
      </c>
      <c r="C459" t="s">
        <v>48</v>
      </c>
      <c r="D459">
        <v>0.188</v>
      </c>
      <c r="E459">
        <v>14</v>
      </c>
      <c r="F459">
        <v>55</v>
      </c>
      <c r="G459">
        <f t="shared" si="11"/>
        <v>0.20289855072463769</v>
      </c>
    </row>
    <row r="460" spans="1:12">
      <c r="A460" t="s">
        <v>81</v>
      </c>
      <c r="B460" t="s">
        <v>82</v>
      </c>
      <c r="C460" t="s">
        <v>48</v>
      </c>
      <c r="D460">
        <v>0.188</v>
      </c>
      <c r="E460">
        <v>19</v>
      </c>
      <c r="F460">
        <v>59</v>
      </c>
      <c r="G460">
        <f t="shared" si="11"/>
        <v>0.24358974358974358</v>
      </c>
    </row>
    <row r="461" spans="1:12">
      <c r="A461" t="s">
        <v>81</v>
      </c>
      <c r="B461" t="s">
        <v>82</v>
      </c>
      <c r="C461" t="s">
        <v>48</v>
      </c>
      <c r="D461">
        <v>0.188</v>
      </c>
      <c r="E461">
        <v>18</v>
      </c>
      <c r="F461">
        <v>67</v>
      </c>
      <c r="G461">
        <f t="shared" si="11"/>
        <v>0.21176470588235294</v>
      </c>
    </row>
    <row r="462" spans="1:12">
      <c r="A462" t="s">
        <v>81</v>
      </c>
      <c r="B462" t="s">
        <v>82</v>
      </c>
      <c r="C462" t="s">
        <v>48</v>
      </c>
      <c r="D462">
        <v>0.188</v>
      </c>
      <c r="E462">
        <v>8</v>
      </c>
      <c r="F462">
        <v>44</v>
      </c>
      <c r="G462">
        <f t="shared" si="11"/>
        <v>0.15384615384615385</v>
      </c>
      <c r="H462">
        <f>AVERAGE(G457:G462)</f>
        <v>0.20929607993738056</v>
      </c>
      <c r="I462">
        <f>STDEV(G457:G462)</f>
        <v>3.1390203678292171E-2</v>
      </c>
    </row>
    <row r="463" spans="1:12">
      <c r="A463" t="s">
        <v>81</v>
      </c>
      <c r="B463" t="s">
        <v>82</v>
      </c>
      <c r="C463" t="s">
        <v>48</v>
      </c>
      <c r="D463">
        <v>9.4E-2</v>
      </c>
      <c r="E463">
        <v>7</v>
      </c>
      <c r="F463">
        <v>55</v>
      </c>
      <c r="G463">
        <f t="shared" si="11"/>
        <v>0.11290322580645161</v>
      </c>
    </row>
    <row r="464" spans="1:12">
      <c r="A464" t="s">
        <v>81</v>
      </c>
      <c r="B464" t="s">
        <v>82</v>
      </c>
      <c r="C464" t="s">
        <v>48</v>
      </c>
      <c r="D464">
        <v>9.4E-2</v>
      </c>
      <c r="E464">
        <v>12</v>
      </c>
      <c r="F464">
        <v>54</v>
      </c>
      <c r="G464">
        <f t="shared" si="11"/>
        <v>0.18181818181818182</v>
      </c>
    </row>
    <row r="465" spans="1:9">
      <c r="A465" t="s">
        <v>81</v>
      </c>
      <c r="B465" t="s">
        <v>82</v>
      </c>
      <c r="C465" t="s">
        <v>48</v>
      </c>
      <c r="D465">
        <v>9.4E-2</v>
      </c>
      <c r="E465">
        <v>14</v>
      </c>
      <c r="F465">
        <v>49</v>
      </c>
      <c r="G465">
        <f t="shared" si="11"/>
        <v>0.22222222222222221</v>
      </c>
    </row>
    <row r="466" spans="1:9">
      <c r="A466" t="s">
        <v>81</v>
      </c>
      <c r="B466" t="s">
        <v>82</v>
      </c>
      <c r="C466" t="s">
        <v>48</v>
      </c>
      <c r="D466">
        <v>9.4E-2</v>
      </c>
      <c r="E466">
        <v>9</v>
      </c>
      <c r="F466">
        <v>36</v>
      </c>
      <c r="G466">
        <f t="shared" si="11"/>
        <v>0.2</v>
      </c>
    </row>
    <row r="467" spans="1:9">
      <c r="A467" t="s">
        <v>81</v>
      </c>
      <c r="B467" t="s">
        <v>82</v>
      </c>
      <c r="C467" t="s">
        <v>48</v>
      </c>
      <c r="D467">
        <v>9.4E-2</v>
      </c>
      <c r="E467">
        <v>7</v>
      </c>
      <c r="F467">
        <v>39</v>
      </c>
      <c r="G467">
        <f t="shared" si="11"/>
        <v>0.15217391304347827</v>
      </c>
    </row>
    <row r="468" spans="1:9">
      <c r="A468" t="s">
        <v>81</v>
      </c>
      <c r="B468" t="s">
        <v>82</v>
      </c>
      <c r="C468" t="s">
        <v>48</v>
      </c>
      <c r="D468">
        <v>9.4E-2</v>
      </c>
      <c r="E468">
        <v>13</v>
      </c>
      <c r="F468">
        <v>49</v>
      </c>
      <c r="G468">
        <f t="shared" si="11"/>
        <v>0.20967741935483872</v>
      </c>
      <c r="H468">
        <f>AVERAGE(G463:G468)</f>
        <v>0.17979916037419544</v>
      </c>
      <c r="I468">
        <f>STDEV(G463:G468)</f>
        <v>4.0848004252912545E-2</v>
      </c>
    </row>
    <row r="469" spans="1:9">
      <c r="A469" t="s">
        <v>81</v>
      </c>
      <c r="B469" t="s">
        <v>82</v>
      </c>
      <c r="C469" t="s">
        <v>48</v>
      </c>
      <c r="D469">
        <v>4.7E-2</v>
      </c>
      <c r="E469">
        <v>7</v>
      </c>
      <c r="F469">
        <v>60</v>
      </c>
      <c r="G469">
        <f t="shared" si="11"/>
        <v>0.1044776119402985</v>
      </c>
    </row>
    <row r="470" spans="1:9">
      <c r="A470" t="s">
        <v>81</v>
      </c>
      <c r="B470" t="s">
        <v>82</v>
      </c>
      <c r="C470" t="s">
        <v>48</v>
      </c>
      <c r="D470">
        <v>4.7E-2</v>
      </c>
      <c r="E470">
        <v>8</v>
      </c>
      <c r="F470">
        <v>53</v>
      </c>
      <c r="G470">
        <f t="shared" si="11"/>
        <v>0.13114754098360656</v>
      </c>
    </row>
    <row r="471" spans="1:9">
      <c r="A471" t="s">
        <v>81</v>
      </c>
      <c r="B471" t="s">
        <v>82</v>
      </c>
      <c r="C471" t="s">
        <v>48</v>
      </c>
      <c r="D471">
        <v>4.7E-2</v>
      </c>
      <c r="E471">
        <v>6</v>
      </c>
      <c r="F471">
        <v>37</v>
      </c>
      <c r="G471">
        <f t="shared" si="11"/>
        <v>0.13953488372093023</v>
      </c>
    </row>
    <row r="472" spans="1:9">
      <c r="A472" t="s">
        <v>81</v>
      </c>
      <c r="B472" t="s">
        <v>82</v>
      </c>
      <c r="C472" t="s">
        <v>48</v>
      </c>
      <c r="D472">
        <v>4.7E-2</v>
      </c>
      <c r="E472">
        <v>9</v>
      </c>
      <c r="F472">
        <v>59</v>
      </c>
      <c r="G472">
        <f t="shared" si="11"/>
        <v>0.13235294117647059</v>
      </c>
    </row>
    <row r="473" spans="1:9">
      <c r="A473" t="s">
        <v>81</v>
      </c>
      <c r="B473" t="s">
        <v>82</v>
      </c>
      <c r="C473" t="s">
        <v>48</v>
      </c>
      <c r="D473">
        <v>4.7E-2</v>
      </c>
      <c r="E473">
        <v>10</v>
      </c>
      <c r="F473">
        <v>54</v>
      </c>
      <c r="G473">
        <f t="shared" si="11"/>
        <v>0.15625</v>
      </c>
    </row>
    <row r="474" spans="1:9">
      <c r="A474" t="s">
        <v>81</v>
      </c>
      <c r="B474" t="s">
        <v>82</v>
      </c>
      <c r="C474" t="s">
        <v>48</v>
      </c>
      <c r="D474">
        <v>4.7E-2</v>
      </c>
      <c r="E474">
        <v>16</v>
      </c>
      <c r="F474">
        <v>39</v>
      </c>
      <c r="G474">
        <f t="shared" si="11"/>
        <v>0.29090909090909089</v>
      </c>
      <c r="H474">
        <f>AVERAGE(G469:G474)</f>
        <v>0.15911201145506612</v>
      </c>
      <c r="I474">
        <f>STDEV(G469:G474)</f>
        <v>6.6700678038174879E-2</v>
      </c>
    </row>
    <row r="475" spans="1:9">
      <c r="A475" t="s">
        <v>81</v>
      </c>
      <c r="B475" t="s">
        <v>82</v>
      </c>
      <c r="C475" t="s">
        <v>48</v>
      </c>
      <c r="D475" t="s">
        <v>16</v>
      </c>
      <c r="E475">
        <v>0</v>
      </c>
      <c r="F475">
        <v>79</v>
      </c>
      <c r="G475">
        <f t="shared" si="11"/>
        <v>0</v>
      </c>
    </row>
    <row r="476" spans="1:9">
      <c r="A476" t="s">
        <v>81</v>
      </c>
      <c r="B476" t="s">
        <v>82</v>
      </c>
      <c r="C476" t="s">
        <v>48</v>
      </c>
      <c r="D476" t="s">
        <v>16</v>
      </c>
      <c r="E476">
        <v>0</v>
      </c>
      <c r="F476">
        <v>64</v>
      </c>
      <c r="G476">
        <f t="shared" si="11"/>
        <v>0</v>
      </c>
    </row>
    <row r="477" spans="1:9">
      <c r="A477" t="s">
        <v>81</v>
      </c>
      <c r="B477" t="s">
        <v>82</v>
      </c>
      <c r="C477" t="s">
        <v>48</v>
      </c>
      <c r="D477" t="s">
        <v>16</v>
      </c>
      <c r="E477">
        <v>0</v>
      </c>
      <c r="F477">
        <v>69</v>
      </c>
      <c r="G477">
        <f t="shared" si="11"/>
        <v>0</v>
      </c>
    </row>
    <row r="478" spans="1:9">
      <c r="A478" t="s">
        <v>81</v>
      </c>
      <c r="B478" t="s">
        <v>82</v>
      </c>
      <c r="C478" t="s">
        <v>48</v>
      </c>
      <c r="D478" t="s">
        <v>16</v>
      </c>
      <c r="E478">
        <v>0</v>
      </c>
      <c r="F478">
        <v>65</v>
      </c>
      <c r="G478">
        <f t="shared" si="11"/>
        <v>0</v>
      </c>
    </row>
    <row r="479" spans="1:9">
      <c r="A479" t="s">
        <v>81</v>
      </c>
      <c r="B479" t="s">
        <v>82</v>
      </c>
      <c r="C479" t="s">
        <v>48</v>
      </c>
      <c r="D479" t="s">
        <v>16</v>
      </c>
      <c r="E479">
        <v>0</v>
      </c>
      <c r="F479">
        <v>72</v>
      </c>
      <c r="G479">
        <f t="shared" si="11"/>
        <v>0</v>
      </c>
    </row>
    <row r="480" spans="1:9">
      <c r="A480" t="s">
        <v>81</v>
      </c>
      <c r="B480" t="s">
        <v>82</v>
      </c>
      <c r="C480" t="s">
        <v>48</v>
      </c>
      <c r="D480" t="s">
        <v>16</v>
      </c>
      <c r="E480">
        <v>0</v>
      </c>
      <c r="F480">
        <v>71</v>
      </c>
      <c r="G480">
        <f t="shared" si="11"/>
        <v>0</v>
      </c>
      <c r="H480">
        <f>AVERAGE(G475:G480)</f>
        <v>0</v>
      </c>
      <c r="I480">
        <f>STDEV(G475:G480)</f>
        <v>0</v>
      </c>
    </row>
    <row r="481" spans="1:9">
      <c r="A481" t="s">
        <v>81</v>
      </c>
      <c r="B481" t="s">
        <v>82</v>
      </c>
      <c r="C481" t="s">
        <v>48</v>
      </c>
      <c r="D481">
        <v>0.75</v>
      </c>
      <c r="E481">
        <v>57</v>
      </c>
      <c r="F481">
        <v>44</v>
      </c>
      <c r="G481">
        <f t="shared" si="11"/>
        <v>0.5643564356435643</v>
      </c>
    </row>
    <row r="482" spans="1:9">
      <c r="A482" t="s">
        <v>81</v>
      </c>
      <c r="B482" t="s">
        <v>82</v>
      </c>
      <c r="C482" t="s">
        <v>48</v>
      </c>
      <c r="D482">
        <v>0.75</v>
      </c>
      <c r="E482">
        <v>46</v>
      </c>
      <c r="F482">
        <v>52</v>
      </c>
      <c r="G482">
        <f t="shared" si="11"/>
        <v>0.46938775510204084</v>
      </c>
    </row>
    <row r="483" spans="1:9">
      <c r="A483" t="s">
        <v>81</v>
      </c>
      <c r="B483" t="s">
        <v>82</v>
      </c>
      <c r="C483" t="s">
        <v>48</v>
      </c>
      <c r="D483">
        <v>0.75</v>
      </c>
      <c r="E483">
        <v>66</v>
      </c>
      <c r="F483">
        <v>42</v>
      </c>
      <c r="G483">
        <f t="shared" si="11"/>
        <v>0.61111111111111116</v>
      </c>
    </row>
    <row r="484" spans="1:9">
      <c r="A484" t="s">
        <v>81</v>
      </c>
      <c r="B484" t="s">
        <v>82</v>
      </c>
      <c r="C484" t="s">
        <v>48</v>
      </c>
      <c r="D484">
        <v>0.75</v>
      </c>
      <c r="E484">
        <v>66</v>
      </c>
      <c r="F484">
        <v>64</v>
      </c>
      <c r="G484">
        <f t="shared" si="11"/>
        <v>0.50769230769230766</v>
      </c>
    </row>
    <row r="485" spans="1:9">
      <c r="A485" t="s">
        <v>81</v>
      </c>
      <c r="B485" t="s">
        <v>82</v>
      </c>
      <c r="C485" t="s">
        <v>48</v>
      </c>
      <c r="D485">
        <v>0.75</v>
      </c>
      <c r="E485">
        <v>70</v>
      </c>
      <c r="F485">
        <v>50</v>
      </c>
      <c r="G485">
        <f t="shared" si="11"/>
        <v>0.58333333333333337</v>
      </c>
    </row>
    <row r="486" spans="1:9">
      <c r="A486" t="s">
        <v>81</v>
      </c>
      <c r="B486" t="s">
        <v>82</v>
      </c>
      <c r="C486" t="s">
        <v>48</v>
      </c>
      <c r="D486">
        <v>0.75</v>
      </c>
      <c r="E486">
        <v>59</v>
      </c>
      <c r="F486">
        <v>45</v>
      </c>
      <c r="G486">
        <f t="shared" si="11"/>
        <v>0.56730769230769229</v>
      </c>
      <c r="H486">
        <f>AVERAGE(G481:G486)</f>
        <v>0.55053143919834158</v>
      </c>
      <c r="I486">
        <f>STDEV(G481:G486)</f>
        <v>5.2226282195678583E-2</v>
      </c>
    </row>
    <row r="487" spans="1:9">
      <c r="A487" t="s">
        <v>81</v>
      </c>
      <c r="B487" t="s">
        <v>82</v>
      </c>
      <c r="C487" t="s">
        <v>48</v>
      </c>
      <c r="D487">
        <v>0.375</v>
      </c>
      <c r="E487">
        <v>42</v>
      </c>
      <c r="F487">
        <v>64</v>
      </c>
      <c r="G487">
        <f t="shared" si="11"/>
        <v>0.39622641509433965</v>
      </c>
    </row>
    <row r="488" spans="1:9">
      <c r="A488" t="s">
        <v>81</v>
      </c>
      <c r="B488" t="s">
        <v>82</v>
      </c>
      <c r="C488" t="s">
        <v>48</v>
      </c>
      <c r="D488">
        <v>0.375</v>
      </c>
      <c r="E488">
        <v>40</v>
      </c>
      <c r="F488">
        <v>60</v>
      </c>
      <c r="G488">
        <f t="shared" si="11"/>
        <v>0.4</v>
      </c>
    </row>
    <row r="489" spans="1:9">
      <c r="A489" t="s">
        <v>81</v>
      </c>
      <c r="B489" t="s">
        <v>82</v>
      </c>
      <c r="C489" t="s">
        <v>48</v>
      </c>
      <c r="D489">
        <v>0.375</v>
      </c>
      <c r="E489">
        <v>39</v>
      </c>
      <c r="F489">
        <v>63</v>
      </c>
      <c r="G489">
        <f t="shared" si="11"/>
        <v>0.38235294117647056</v>
      </c>
    </row>
    <row r="490" spans="1:9">
      <c r="A490" t="s">
        <v>81</v>
      </c>
      <c r="B490" t="s">
        <v>82</v>
      </c>
      <c r="C490" t="s">
        <v>48</v>
      </c>
      <c r="D490">
        <v>0.375</v>
      </c>
      <c r="E490">
        <v>42</v>
      </c>
      <c r="F490">
        <v>64</v>
      </c>
      <c r="G490">
        <f t="shared" si="11"/>
        <v>0.39622641509433965</v>
      </c>
    </row>
    <row r="491" spans="1:9">
      <c r="A491" t="s">
        <v>81</v>
      </c>
      <c r="B491" t="s">
        <v>82</v>
      </c>
      <c r="C491" t="s">
        <v>48</v>
      </c>
      <c r="D491">
        <v>0.375</v>
      </c>
      <c r="E491">
        <v>34</v>
      </c>
      <c r="F491">
        <v>64</v>
      </c>
      <c r="G491">
        <f t="shared" si="11"/>
        <v>0.34693877551020408</v>
      </c>
    </row>
    <row r="492" spans="1:9">
      <c r="A492" t="s">
        <v>81</v>
      </c>
      <c r="B492" t="s">
        <v>82</v>
      </c>
      <c r="C492" t="s">
        <v>48</v>
      </c>
      <c r="D492">
        <v>0.375</v>
      </c>
      <c r="E492">
        <v>40</v>
      </c>
      <c r="F492">
        <v>56</v>
      </c>
      <c r="G492">
        <f t="shared" si="11"/>
        <v>0.41666666666666669</v>
      </c>
      <c r="H492">
        <f>AVERAGE(G487:G492)</f>
        <v>0.38973520225700348</v>
      </c>
      <c r="I492">
        <f>STDEV(G487:G492)</f>
        <v>2.3668432382005982E-2</v>
      </c>
    </row>
    <row r="493" spans="1:9">
      <c r="A493" t="s">
        <v>81</v>
      </c>
      <c r="B493" t="s">
        <v>82</v>
      </c>
      <c r="C493" t="s">
        <v>48</v>
      </c>
      <c r="D493">
        <v>0.188</v>
      </c>
      <c r="E493">
        <v>27</v>
      </c>
      <c r="F493">
        <v>65</v>
      </c>
      <c r="G493">
        <f t="shared" si="11"/>
        <v>0.29347826086956524</v>
      </c>
    </row>
    <row r="494" spans="1:9">
      <c r="A494" t="s">
        <v>81</v>
      </c>
      <c r="B494" t="s">
        <v>82</v>
      </c>
      <c r="C494" t="s">
        <v>48</v>
      </c>
      <c r="D494">
        <v>0.188</v>
      </c>
      <c r="E494">
        <v>25</v>
      </c>
      <c r="F494">
        <v>58</v>
      </c>
      <c r="G494">
        <f t="shared" si="11"/>
        <v>0.30120481927710846</v>
      </c>
    </row>
    <row r="495" spans="1:9">
      <c r="A495" t="s">
        <v>81</v>
      </c>
      <c r="B495" t="s">
        <v>82</v>
      </c>
      <c r="C495" t="s">
        <v>48</v>
      </c>
      <c r="D495">
        <v>0.188</v>
      </c>
      <c r="E495">
        <v>25</v>
      </c>
      <c r="F495">
        <v>68</v>
      </c>
      <c r="G495">
        <f t="shared" si="11"/>
        <v>0.26881720430107525</v>
      </c>
    </row>
    <row r="496" spans="1:9">
      <c r="A496" t="s">
        <v>81</v>
      </c>
      <c r="B496" t="s">
        <v>82</v>
      </c>
      <c r="C496" t="s">
        <v>48</v>
      </c>
      <c r="D496">
        <v>0.188</v>
      </c>
      <c r="E496">
        <v>23</v>
      </c>
      <c r="F496">
        <v>44</v>
      </c>
      <c r="G496">
        <f t="shared" si="11"/>
        <v>0.34328358208955223</v>
      </c>
    </row>
    <row r="497" spans="1:9">
      <c r="A497" t="s">
        <v>81</v>
      </c>
      <c r="B497" t="s">
        <v>82</v>
      </c>
      <c r="C497" t="s">
        <v>48</v>
      </c>
      <c r="D497">
        <v>0.188</v>
      </c>
      <c r="E497">
        <v>24</v>
      </c>
      <c r="F497">
        <v>51</v>
      </c>
      <c r="G497">
        <f t="shared" si="11"/>
        <v>0.32</v>
      </c>
    </row>
    <row r="498" spans="1:9">
      <c r="A498" t="s">
        <v>81</v>
      </c>
      <c r="B498" t="s">
        <v>82</v>
      </c>
      <c r="C498" t="s">
        <v>48</v>
      </c>
      <c r="D498">
        <v>0.188</v>
      </c>
      <c r="E498">
        <v>29</v>
      </c>
      <c r="F498">
        <v>61</v>
      </c>
      <c r="G498">
        <f t="shared" si="11"/>
        <v>0.32222222222222224</v>
      </c>
      <c r="H498">
        <f>AVERAGE(G493:G498)</f>
        <v>0.30816768145992057</v>
      </c>
      <c r="I498">
        <f>STDEV(G493:G498)</f>
        <v>2.6013000345170845E-2</v>
      </c>
    </row>
    <row r="499" spans="1:9">
      <c r="A499" t="s">
        <v>81</v>
      </c>
      <c r="B499" t="s">
        <v>82</v>
      </c>
      <c r="C499" t="s">
        <v>48</v>
      </c>
      <c r="D499">
        <v>9.4E-2</v>
      </c>
      <c r="E499">
        <v>10</v>
      </c>
      <c r="F499">
        <v>56</v>
      </c>
      <c r="G499">
        <f t="shared" si="11"/>
        <v>0.15151515151515152</v>
      </c>
    </row>
    <row r="500" spans="1:9">
      <c r="A500" t="s">
        <v>81</v>
      </c>
      <c r="B500" t="s">
        <v>82</v>
      </c>
      <c r="C500" t="s">
        <v>48</v>
      </c>
      <c r="D500">
        <v>9.4E-2</v>
      </c>
      <c r="E500">
        <v>15</v>
      </c>
      <c r="F500">
        <v>41</v>
      </c>
      <c r="G500">
        <f t="shared" si="11"/>
        <v>0.26785714285714285</v>
      </c>
    </row>
    <row r="501" spans="1:9">
      <c r="A501" t="s">
        <v>81</v>
      </c>
      <c r="B501" t="s">
        <v>82</v>
      </c>
      <c r="C501" t="s">
        <v>48</v>
      </c>
      <c r="D501">
        <v>9.4E-2</v>
      </c>
      <c r="E501">
        <v>10</v>
      </c>
      <c r="F501">
        <v>35</v>
      </c>
      <c r="G501">
        <f t="shared" si="11"/>
        <v>0.22222222222222221</v>
      </c>
    </row>
    <row r="502" spans="1:9">
      <c r="A502" t="s">
        <v>81</v>
      </c>
      <c r="B502" t="s">
        <v>82</v>
      </c>
      <c r="C502" t="s">
        <v>48</v>
      </c>
      <c r="D502">
        <v>9.4E-2</v>
      </c>
      <c r="E502">
        <v>17</v>
      </c>
      <c r="F502">
        <v>35</v>
      </c>
      <c r="G502">
        <f t="shared" si="11"/>
        <v>0.32692307692307693</v>
      </c>
    </row>
    <row r="503" spans="1:9">
      <c r="A503" t="s">
        <v>81</v>
      </c>
      <c r="B503" t="s">
        <v>82</v>
      </c>
      <c r="C503" t="s">
        <v>48</v>
      </c>
      <c r="D503">
        <v>9.4E-2</v>
      </c>
      <c r="E503">
        <v>16</v>
      </c>
      <c r="F503">
        <v>42</v>
      </c>
      <c r="G503">
        <f t="shared" si="11"/>
        <v>0.27586206896551724</v>
      </c>
    </row>
    <row r="504" spans="1:9">
      <c r="A504" t="s">
        <v>81</v>
      </c>
      <c r="B504" t="s">
        <v>82</v>
      </c>
      <c r="C504" t="s">
        <v>48</v>
      </c>
      <c r="D504">
        <v>9.4E-2</v>
      </c>
      <c r="E504">
        <v>17</v>
      </c>
      <c r="F504">
        <v>43</v>
      </c>
      <c r="G504">
        <f t="shared" si="11"/>
        <v>0.28333333333333333</v>
      </c>
      <c r="H504">
        <f>AVERAGE(G499:G504)</f>
        <v>0.25461883263607404</v>
      </c>
      <c r="I504">
        <f>STDEV(G499:G504)</f>
        <v>6.0595154371380321E-2</v>
      </c>
    </row>
    <row r="505" spans="1:9">
      <c r="A505" t="s">
        <v>81</v>
      </c>
      <c r="B505" t="s">
        <v>82</v>
      </c>
      <c r="C505" t="s">
        <v>48</v>
      </c>
      <c r="D505">
        <v>4.7E-2</v>
      </c>
      <c r="E505">
        <v>10</v>
      </c>
      <c r="F505">
        <v>59</v>
      </c>
      <c r="G505">
        <f t="shared" si="11"/>
        <v>0.14492753623188406</v>
      </c>
    </row>
    <row r="506" spans="1:9">
      <c r="A506" t="s">
        <v>81</v>
      </c>
      <c r="B506" t="s">
        <v>82</v>
      </c>
      <c r="C506" t="s">
        <v>48</v>
      </c>
      <c r="D506">
        <v>4.7E-2</v>
      </c>
      <c r="E506">
        <v>7</v>
      </c>
      <c r="F506">
        <v>33</v>
      </c>
      <c r="G506">
        <f t="shared" si="11"/>
        <v>0.17499999999999999</v>
      </c>
    </row>
    <row r="507" spans="1:9">
      <c r="A507" t="s">
        <v>81</v>
      </c>
      <c r="B507" t="s">
        <v>82</v>
      </c>
      <c r="C507" t="s">
        <v>48</v>
      </c>
      <c r="D507">
        <v>4.7E-2</v>
      </c>
      <c r="E507">
        <v>9</v>
      </c>
      <c r="F507">
        <v>36</v>
      </c>
      <c r="G507">
        <f t="shared" si="11"/>
        <v>0.2</v>
      </c>
    </row>
    <row r="508" spans="1:9">
      <c r="A508" t="s">
        <v>81</v>
      </c>
      <c r="B508" t="s">
        <v>82</v>
      </c>
      <c r="C508" t="s">
        <v>48</v>
      </c>
      <c r="D508">
        <v>4.7E-2</v>
      </c>
      <c r="E508">
        <v>10</v>
      </c>
      <c r="F508">
        <v>41</v>
      </c>
      <c r="G508">
        <f t="shared" si="11"/>
        <v>0.19607843137254902</v>
      </c>
    </row>
    <row r="509" spans="1:9">
      <c r="A509" t="s">
        <v>81</v>
      </c>
      <c r="B509" t="s">
        <v>82</v>
      </c>
      <c r="C509" t="s">
        <v>48</v>
      </c>
      <c r="D509">
        <v>4.7E-2</v>
      </c>
      <c r="E509">
        <v>5</v>
      </c>
      <c r="F509">
        <v>39</v>
      </c>
      <c r="G509">
        <f t="shared" si="11"/>
        <v>0.11363636363636363</v>
      </c>
    </row>
    <row r="510" spans="1:9">
      <c r="A510" t="s">
        <v>81</v>
      </c>
      <c r="B510" t="s">
        <v>82</v>
      </c>
      <c r="C510" t="s">
        <v>48</v>
      </c>
      <c r="D510">
        <v>4.7E-2</v>
      </c>
      <c r="E510">
        <v>5</v>
      </c>
      <c r="F510">
        <v>46</v>
      </c>
      <c r="G510">
        <f t="shared" si="11"/>
        <v>9.8039215686274508E-2</v>
      </c>
      <c r="H510">
        <f>AVERAGE(G505:G510)</f>
        <v>0.15461359115451187</v>
      </c>
      <c r="I510">
        <f>STDEV(G505:G510)</f>
        <v>4.2821671014737175E-2</v>
      </c>
    </row>
    <row r="511" spans="1:9">
      <c r="A511" t="s">
        <v>81</v>
      </c>
      <c r="B511" t="s">
        <v>82</v>
      </c>
      <c r="C511" t="s">
        <v>48</v>
      </c>
      <c r="D511" t="s">
        <v>16</v>
      </c>
      <c r="E511">
        <v>0</v>
      </c>
      <c r="F511">
        <v>70</v>
      </c>
      <c r="G511">
        <f t="shared" si="11"/>
        <v>0</v>
      </c>
    </row>
    <row r="512" spans="1:9">
      <c r="A512" t="s">
        <v>81</v>
      </c>
      <c r="B512" t="s">
        <v>82</v>
      </c>
      <c r="C512" t="s">
        <v>48</v>
      </c>
      <c r="D512" t="s">
        <v>16</v>
      </c>
      <c r="E512">
        <v>0</v>
      </c>
      <c r="F512">
        <v>69</v>
      </c>
      <c r="G512">
        <f t="shared" si="11"/>
        <v>0</v>
      </c>
    </row>
    <row r="513" spans="1:9">
      <c r="A513" t="s">
        <v>81</v>
      </c>
      <c r="B513" t="s">
        <v>82</v>
      </c>
      <c r="C513" t="s">
        <v>48</v>
      </c>
      <c r="D513" t="s">
        <v>16</v>
      </c>
      <c r="E513">
        <v>0</v>
      </c>
      <c r="F513">
        <v>75</v>
      </c>
      <c r="G513">
        <f t="shared" si="11"/>
        <v>0</v>
      </c>
    </row>
    <row r="514" spans="1:9">
      <c r="A514" t="s">
        <v>81</v>
      </c>
      <c r="B514" t="s">
        <v>82</v>
      </c>
      <c r="C514" t="s">
        <v>48</v>
      </c>
      <c r="D514" t="s">
        <v>16</v>
      </c>
      <c r="E514">
        <v>0</v>
      </c>
      <c r="F514">
        <v>62</v>
      </c>
      <c r="G514">
        <f t="shared" si="11"/>
        <v>0</v>
      </c>
    </row>
    <row r="515" spans="1:9">
      <c r="A515" t="s">
        <v>81</v>
      </c>
      <c r="B515" t="s">
        <v>82</v>
      </c>
      <c r="C515" t="s">
        <v>48</v>
      </c>
      <c r="D515" t="s">
        <v>16</v>
      </c>
      <c r="E515">
        <v>0</v>
      </c>
      <c r="F515">
        <v>76</v>
      </c>
      <c r="G515">
        <f t="shared" si="11"/>
        <v>0</v>
      </c>
    </row>
    <row r="516" spans="1:9">
      <c r="A516" t="s">
        <v>81</v>
      </c>
      <c r="B516" t="s">
        <v>82</v>
      </c>
      <c r="C516" t="s">
        <v>48</v>
      </c>
      <c r="D516" t="s">
        <v>16</v>
      </c>
      <c r="E516">
        <v>0</v>
      </c>
      <c r="F516">
        <v>62</v>
      </c>
      <c r="G516">
        <f t="shared" si="11"/>
        <v>0</v>
      </c>
      <c r="H516">
        <f>AVERAGE(G511:G516)</f>
        <v>0</v>
      </c>
      <c r="I516">
        <f>STDEV(G511:G516)</f>
        <v>0</v>
      </c>
    </row>
    <row r="517" spans="1:9">
      <c r="A517" t="s">
        <v>81</v>
      </c>
      <c r="B517" t="s">
        <v>82</v>
      </c>
      <c r="C517" t="s">
        <v>45</v>
      </c>
      <c r="D517">
        <v>0.75</v>
      </c>
      <c r="E517">
        <v>14</v>
      </c>
      <c r="F517">
        <v>63</v>
      </c>
      <c r="G517">
        <f t="shared" si="11"/>
        <v>0.18181818181818182</v>
      </c>
    </row>
    <row r="518" spans="1:9">
      <c r="A518" t="s">
        <v>81</v>
      </c>
      <c r="B518" t="s">
        <v>82</v>
      </c>
      <c r="C518" t="s">
        <v>45</v>
      </c>
      <c r="D518">
        <v>0.75</v>
      </c>
      <c r="E518">
        <v>8</v>
      </c>
      <c r="F518">
        <v>40</v>
      </c>
      <c r="G518">
        <f t="shared" si="11"/>
        <v>0.16666666666666666</v>
      </c>
    </row>
    <row r="519" spans="1:9">
      <c r="A519" t="s">
        <v>81</v>
      </c>
      <c r="B519" t="s">
        <v>82</v>
      </c>
      <c r="C519" t="s">
        <v>45</v>
      </c>
      <c r="D519">
        <v>0.75</v>
      </c>
      <c r="E519">
        <v>16</v>
      </c>
      <c r="F519">
        <v>53</v>
      </c>
      <c r="G519">
        <f t="shared" si="11"/>
        <v>0.2318840579710145</v>
      </c>
    </row>
    <row r="520" spans="1:9">
      <c r="A520" t="s">
        <v>81</v>
      </c>
      <c r="B520" t="s">
        <v>82</v>
      </c>
      <c r="C520" t="s">
        <v>45</v>
      </c>
      <c r="D520">
        <v>0.75</v>
      </c>
      <c r="E520">
        <v>10</v>
      </c>
      <c r="F520">
        <v>48</v>
      </c>
      <c r="G520">
        <f t="shared" si="11"/>
        <v>0.17241379310344829</v>
      </c>
    </row>
    <row r="521" spans="1:9">
      <c r="A521" t="s">
        <v>81</v>
      </c>
      <c r="B521" t="s">
        <v>82</v>
      </c>
      <c r="C521" t="s">
        <v>45</v>
      </c>
      <c r="D521">
        <v>0.75</v>
      </c>
      <c r="E521">
        <v>9</v>
      </c>
      <c r="F521">
        <v>39</v>
      </c>
      <c r="G521">
        <f t="shared" si="11"/>
        <v>0.1875</v>
      </c>
    </row>
    <row r="522" spans="1:9">
      <c r="A522" t="s">
        <v>81</v>
      </c>
      <c r="B522" t="s">
        <v>82</v>
      </c>
      <c r="C522" t="s">
        <v>45</v>
      </c>
      <c r="D522">
        <v>0.75</v>
      </c>
      <c r="E522">
        <v>12</v>
      </c>
      <c r="F522">
        <v>49</v>
      </c>
      <c r="G522">
        <f t="shared" si="11"/>
        <v>0.19672131147540983</v>
      </c>
      <c r="H522">
        <f>AVERAGE(G517:G522)</f>
        <v>0.18950066850578687</v>
      </c>
      <c r="I522">
        <f>STDEV(G517:G522)</f>
        <v>2.3344659409103151E-2</v>
      </c>
    </row>
    <row r="523" spans="1:9">
      <c r="A523" t="s">
        <v>81</v>
      </c>
      <c r="B523" t="s">
        <v>82</v>
      </c>
      <c r="C523" t="s">
        <v>45</v>
      </c>
      <c r="D523">
        <v>0.375</v>
      </c>
      <c r="E523">
        <v>7</v>
      </c>
      <c r="F523">
        <v>46</v>
      </c>
      <c r="G523">
        <f t="shared" si="11"/>
        <v>0.13207547169811321</v>
      </c>
    </row>
    <row r="524" spans="1:9">
      <c r="A524" t="s">
        <v>81</v>
      </c>
      <c r="B524" t="s">
        <v>82</v>
      </c>
      <c r="C524" t="s">
        <v>45</v>
      </c>
      <c r="D524">
        <v>0.375</v>
      </c>
      <c r="E524">
        <v>6</v>
      </c>
      <c r="F524">
        <v>62</v>
      </c>
      <c r="G524">
        <f t="shared" si="11"/>
        <v>8.8235294117647065E-2</v>
      </c>
    </row>
    <row r="525" spans="1:9">
      <c r="A525" t="s">
        <v>81</v>
      </c>
      <c r="B525" t="s">
        <v>82</v>
      </c>
      <c r="C525" t="s">
        <v>45</v>
      </c>
      <c r="D525">
        <v>0.375</v>
      </c>
      <c r="E525">
        <v>3</v>
      </c>
      <c r="F525">
        <v>47</v>
      </c>
      <c r="G525">
        <f t="shared" si="11"/>
        <v>0.06</v>
      </c>
    </row>
    <row r="526" spans="1:9">
      <c r="A526" t="s">
        <v>81</v>
      </c>
      <c r="B526" t="s">
        <v>82</v>
      </c>
      <c r="C526" t="s">
        <v>45</v>
      </c>
      <c r="D526">
        <v>0.375</v>
      </c>
      <c r="E526">
        <v>9</v>
      </c>
      <c r="F526">
        <v>58</v>
      </c>
      <c r="G526">
        <f t="shared" si="11"/>
        <v>0.13432835820895522</v>
      </c>
    </row>
    <row r="527" spans="1:9">
      <c r="A527" t="s">
        <v>81</v>
      </c>
      <c r="B527" t="s">
        <v>82</v>
      </c>
      <c r="C527" t="s">
        <v>45</v>
      </c>
      <c r="D527">
        <v>0.375</v>
      </c>
      <c r="E527">
        <v>9</v>
      </c>
      <c r="F527">
        <v>69</v>
      </c>
      <c r="G527">
        <f t="shared" si="11"/>
        <v>0.11538461538461539</v>
      </c>
    </row>
    <row r="528" spans="1:9">
      <c r="A528" t="s">
        <v>81</v>
      </c>
      <c r="B528" t="s">
        <v>82</v>
      </c>
      <c r="C528" t="s">
        <v>45</v>
      </c>
      <c r="D528">
        <v>0.375</v>
      </c>
      <c r="E528">
        <v>14</v>
      </c>
      <c r="F528">
        <v>68</v>
      </c>
      <c r="G528">
        <f t="shared" si="11"/>
        <v>0.17073170731707318</v>
      </c>
      <c r="H528">
        <f>AVERAGE(G523:G528)</f>
        <v>0.11679257445440068</v>
      </c>
      <c r="I528">
        <f>STDEV(G523:G528)</f>
        <v>3.871278299517663E-2</v>
      </c>
    </row>
    <row r="529" spans="1:9">
      <c r="A529" t="s">
        <v>81</v>
      </c>
      <c r="B529" t="s">
        <v>82</v>
      </c>
      <c r="C529" t="s">
        <v>45</v>
      </c>
      <c r="D529">
        <v>0.188</v>
      </c>
      <c r="E529">
        <v>5</v>
      </c>
      <c r="F529">
        <v>53</v>
      </c>
      <c r="G529">
        <f t="shared" si="11"/>
        <v>8.6206896551724144E-2</v>
      </c>
    </row>
    <row r="530" spans="1:9">
      <c r="A530" t="s">
        <v>81</v>
      </c>
      <c r="B530" t="s">
        <v>82</v>
      </c>
      <c r="C530" t="s">
        <v>45</v>
      </c>
      <c r="D530">
        <v>0.188</v>
      </c>
      <c r="E530">
        <v>4</v>
      </c>
      <c r="F530">
        <v>46</v>
      </c>
      <c r="G530">
        <f t="shared" si="11"/>
        <v>0.08</v>
      </c>
    </row>
    <row r="531" spans="1:9">
      <c r="A531" t="s">
        <v>81</v>
      </c>
      <c r="B531" t="s">
        <v>82</v>
      </c>
      <c r="C531" t="s">
        <v>45</v>
      </c>
      <c r="D531">
        <v>0.188</v>
      </c>
      <c r="E531">
        <v>5</v>
      </c>
      <c r="F531">
        <v>51</v>
      </c>
      <c r="G531">
        <f t="shared" si="11"/>
        <v>8.9285714285714288E-2</v>
      </c>
    </row>
    <row r="532" spans="1:9">
      <c r="A532" t="s">
        <v>81</v>
      </c>
      <c r="B532" t="s">
        <v>82</v>
      </c>
      <c r="C532" t="s">
        <v>45</v>
      </c>
      <c r="D532">
        <v>0.188</v>
      </c>
      <c r="E532">
        <v>2</v>
      </c>
      <c r="F532">
        <v>46</v>
      </c>
      <c r="G532">
        <f t="shared" si="11"/>
        <v>4.1666666666666664E-2</v>
      </c>
    </row>
    <row r="533" spans="1:9">
      <c r="A533" t="s">
        <v>81</v>
      </c>
      <c r="B533" t="s">
        <v>82</v>
      </c>
      <c r="C533" t="s">
        <v>45</v>
      </c>
      <c r="D533">
        <v>0.188</v>
      </c>
      <c r="E533">
        <v>4</v>
      </c>
      <c r="F533">
        <v>62</v>
      </c>
      <c r="G533">
        <f t="shared" si="11"/>
        <v>6.0606060606060608E-2</v>
      </c>
    </row>
    <row r="534" spans="1:9">
      <c r="A534" t="s">
        <v>81</v>
      </c>
      <c r="B534" t="s">
        <v>82</v>
      </c>
      <c r="C534" t="s">
        <v>45</v>
      </c>
      <c r="D534">
        <v>0.188</v>
      </c>
      <c r="E534">
        <v>5</v>
      </c>
      <c r="F534">
        <v>57</v>
      </c>
      <c r="G534">
        <f t="shared" si="11"/>
        <v>8.0645161290322578E-2</v>
      </c>
      <c r="H534">
        <f>AVERAGE(G529:G534)</f>
        <v>7.3068416566748048E-2</v>
      </c>
      <c r="I534">
        <f>STDEV(G529:G534)</f>
        <v>1.8343688418623369E-2</v>
      </c>
    </row>
    <row r="535" spans="1:9">
      <c r="A535" t="s">
        <v>81</v>
      </c>
      <c r="B535" t="s">
        <v>82</v>
      </c>
      <c r="C535" t="s">
        <v>45</v>
      </c>
      <c r="D535">
        <v>9.4E-2</v>
      </c>
      <c r="E535">
        <v>1</v>
      </c>
      <c r="F535">
        <v>38</v>
      </c>
      <c r="G535">
        <f t="shared" si="11"/>
        <v>2.564102564102564E-2</v>
      </c>
    </row>
    <row r="536" spans="1:9">
      <c r="A536" t="s">
        <v>81</v>
      </c>
      <c r="B536" t="s">
        <v>82</v>
      </c>
      <c r="C536" t="s">
        <v>45</v>
      </c>
      <c r="D536">
        <v>9.4E-2</v>
      </c>
      <c r="E536">
        <v>0</v>
      </c>
      <c r="F536">
        <v>36</v>
      </c>
      <c r="G536">
        <f t="shared" si="11"/>
        <v>0</v>
      </c>
    </row>
    <row r="537" spans="1:9">
      <c r="A537" t="s">
        <v>81</v>
      </c>
      <c r="B537" t="s">
        <v>82</v>
      </c>
      <c r="C537" t="s">
        <v>45</v>
      </c>
      <c r="D537">
        <v>9.4E-2</v>
      </c>
      <c r="E537">
        <v>0</v>
      </c>
      <c r="F537">
        <v>42</v>
      </c>
      <c r="G537">
        <f t="shared" si="11"/>
        <v>0</v>
      </c>
    </row>
    <row r="538" spans="1:9">
      <c r="A538" t="s">
        <v>81</v>
      </c>
      <c r="B538" t="s">
        <v>82</v>
      </c>
      <c r="C538" t="s">
        <v>45</v>
      </c>
      <c r="D538">
        <v>9.4E-2</v>
      </c>
      <c r="E538">
        <v>0</v>
      </c>
      <c r="F538">
        <v>38</v>
      </c>
      <c r="G538">
        <f t="shared" si="11"/>
        <v>0</v>
      </c>
    </row>
    <row r="539" spans="1:9">
      <c r="A539" t="s">
        <v>81</v>
      </c>
      <c r="B539" t="s">
        <v>82</v>
      </c>
      <c r="C539" t="s">
        <v>45</v>
      </c>
      <c r="D539">
        <v>9.4E-2</v>
      </c>
      <c r="E539">
        <v>2</v>
      </c>
      <c r="F539">
        <v>52</v>
      </c>
      <c r="G539">
        <f t="shared" si="11"/>
        <v>3.7037037037037035E-2</v>
      </c>
    </row>
    <row r="540" spans="1:9">
      <c r="A540" t="s">
        <v>81</v>
      </c>
      <c r="B540" t="s">
        <v>82</v>
      </c>
      <c r="C540" t="s">
        <v>45</v>
      </c>
      <c r="D540">
        <v>9.4E-2</v>
      </c>
      <c r="E540">
        <v>2</v>
      </c>
      <c r="F540">
        <v>40</v>
      </c>
      <c r="G540">
        <f t="shared" si="11"/>
        <v>4.7619047619047616E-2</v>
      </c>
      <c r="H540">
        <f>AVERAGE(G535:G540)</f>
        <v>1.8382851716185047E-2</v>
      </c>
      <c r="I540">
        <f>STDEV(G535:G540)</f>
        <v>2.1303532952241636E-2</v>
      </c>
    </row>
    <row r="541" spans="1:9">
      <c r="A541" t="s">
        <v>81</v>
      </c>
      <c r="B541" t="s">
        <v>82</v>
      </c>
      <c r="C541" t="s">
        <v>45</v>
      </c>
      <c r="D541">
        <v>4.7E-2</v>
      </c>
      <c r="E541">
        <v>0</v>
      </c>
      <c r="F541">
        <v>34</v>
      </c>
      <c r="G541">
        <f t="shared" si="11"/>
        <v>0</v>
      </c>
    </row>
    <row r="542" spans="1:9">
      <c r="A542" t="s">
        <v>81</v>
      </c>
      <c r="B542" t="s">
        <v>82</v>
      </c>
      <c r="C542" t="s">
        <v>45</v>
      </c>
      <c r="D542">
        <v>4.7E-2</v>
      </c>
      <c r="E542">
        <v>0</v>
      </c>
      <c r="F542">
        <v>29</v>
      </c>
      <c r="G542">
        <f t="shared" si="11"/>
        <v>0</v>
      </c>
    </row>
    <row r="543" spans="1:9">
      <c r="A543" t="s">
        <v>81</v>
      </c>
      <c r="B543" t="s">
        <v>82</v>
      </c>
      <c r="C543" t="s">
        <v>45</v>
      </c>
      <c r="D543">
        <v>4.7E-2</v>
      </c>
      <c r="E543">
        <v>0</v>
      </c>
      <c r="F543">
        <v>31</v>
      </c>
      <c r="G543">
        <f t="shared" si="11"/>
        <v>0</v>
      </c>
    </row>
    <row r="544" spans="1:9">
      <c r="A544" t="s">
        <v>81</v>
      </c>
      <c r="B544" t="s">
        <v>82</v>
      </c>
      <c r="C544" t="s">
        <v>45</v>
      </c>
      <c r="D544">
        <v>4.7E-2</v>
      </c>
      <c r="E544">
        <v>0</v>
      </c>
      <c r="F544">
        <v>36</v>
      </c>
      <c r="G544">
        <f t="shared" si="11"/>
        <v>0</v>
      </c>
    </row>
    <row r="545" spans="1:9">
      <c r="A545" t="s">
        <v>81</v>
      </c>
      <c r="B545" t="s">
        <v>82</v>
      </c>
      <c r="C545" t="s">
        <v>45</v>
      </c>
      <c r="D545">
        <v>4.7E-2</v>
      </c>
      <c r="E545">
        <v>0</v>
      </c>
      <c r="F545">
        <v>31</v>
      </c>
      <c r="G545">
        <f t="shared" si="11"/>
        <v>0</v>
      </c>
    </row>
    <row r="546" spans="1:9">
      <c r="A546" t="s">
        <v>81</v>
      </c>
      <c r="B546" t="s">
        <v>82</v>
      </c>
      <c r="C546" t="s">
        <v>45</v>
      </c>
      <c r="D546">
        <v>4.7E-2</v>
      </c>
      <c r="E546">
        <v>0</v>
      </c>
      <c r="F546">
        <v>36</v>
      </c>
      <c r="G546">
        <f t="shared" si="11"/>
        <v>0</v>
      </c>
      <c r="H546">
        <f>AVERAGE(G541:G546)</f>
        <v>0</v>
      </c>
      <c r="I546">
        <f>STDEV(G541:G546)</f>
        <v>0</v>
      </c>
    </row>
    <row r="547" spans="1:9">
      <c r="A547" t="s">
        <v>81</v>
      </c>
      <c r="B547" t="s">
        <v>82</v>
      </c>
      <c r="C547" t="s">
        <v>45</v>
      </c>
      <c r="D547" t="s">
        <v>16</v>
      </c>
      <c r="E547">
        <v>0</v>
      </c>
      <c r="F547">
        <v>61</v>
      </c>
      <c r="G547">
        <f t="shared" si="11"/>
        <v>0</v>
      </c>
    </row>
    <row r="548" spans="1:9">
      <c r="A548" t="s">
        <v>81</v>
      </c>
      <c r="B548" t="s">
        <v>82</v>
      </c>
      <c r="C548" t="s">
        <v>45</v>
      </c>
      <c r="D548" t="s">
        <v>16</v>
      </c>
      <c r="E548">
        <v>0</v>
      </c>
      <c r="F548">
        <v>52</v>
      </c>
      <c r="G548">
        <f t="shared" si="11"/>
        <v>0</v>
      </c>
    </row>
    <row r="549" spans="1:9">
      <c r="A549" t="s">
        <v>81</v>
      </c>
      <c r="B549" t="s">
        <v>82</v>
      </c>
      <c r="C549" t="s">
        <v>45</v>
      </c>
      <c r="D549" t="s">
        <v>16</v>
      </c>
      <c r="E549">
        <v>0</v>
      </c>
      <c r="F549">
        <v>53</v>
      </c>
      <c r="G549">
        <f t="shared" si="11"/>
        <v>0</v>
      </c>
    </row>
    <row r="550" spans="1:9">
      <c r="A550" t="s">
        <v>81</v>
      </c>
      <c r="B550" t="s">
        <v>82</v>
      </c>
      <c r="C550" t="s">
        <v>45</v>
      </c>
      <c r="D550" t="s">
        <v>16</v>
      </c>
      <c r="E550">
        <v>0</v>
      </c>
      <c r="F550">
        <v>62</v>
      </c>
      <c r="G550">
        <f t="shared" si="11"/>
        <v>0</v>
      </c>
    </row>
    <row r="551" spans="1:9">
      <c r="A551" t="s">
        <v>81</v>
      </c>
      <c r="B551" t="s">
        <v>82</v>
      </c>
      <c r="C551" t="s">
        <v>45</v>
      </c>
      <c r="D551" t="s">
        <v>16</v>
      </c>
      <c r="E551">
        <v>0</v>
      </c>
      <c r="F551">
        <v>42</v>
      </c>
      <c r="G551">
        <f t="shared" si="11"/>
        <v>0</v>
      </c>
    </row>
    <row r="552" spans="1:9">
      <c r="A552" t="s">
        <v>81</v>
      </c>
      <c r="B552" t="s">
        <v>82</v>
      </c>
      <c r="C552" t="s">
        <v>45</v>
      </c>
      <c r="D552" t="s">
        <v>16</v>
      </c>
      <c r="E552">
        <v>0</v>
      </c>
      <c r="F552">
        <v>56</v>
      </c>
      <c r="G552">
        <f t="shared" si="11"/>
        <v>0</v>
      </c>
      <c r="H552">
        <f>AVERAGE(G547:G552)</f>
        <v>0</v>
      </c>
      <c r="I552">
        <f>STDEV(G547:G552)</f>
        <v>0</v>
      </c>
    </row>
    <row r="553" spans="1:9">
      <c r="A553" t="s">
        <v>81</v>
      </c>
      <c r="B553" t="s">
        <v>82</v>
      </c>
      <c r="C553" t="s">
        <v>45</v>
      </c>
      <c r="D553">
        <v>0.75</v>
      </c>
      <c r="E553">
        <v>19</v>
      </c>
      <c r="F553">
        <v>56</v>
      </c>
      <c r="G553">
        <f t="shared" si="11"/>
        <v>0.25333333333333335</v>
      </c>
    </row>
    <row r="554" spans="1:9">
      <c r="A554" t="s">
        <v>81</v>
      </c>
      <c r="B554" t="s">
        <v>82</v>
      </c>
      <c r="C554" t="s">
        <v>45</v>
      </c>
      <c r="D554">
        <v>0.75</v>
      </c>
      <c r="E554">
        <v>10</v>
      </c>
      <c r="F554">
        <v>49</v>
      </c>
      <c r="G554">
        <f t="shared" si="11"/>
        <v>0.16949152542372881</v>
      </c>
    </row>
    <row r="555" spans="1:9">
      <c r="A555" t="s">
        <v>81</v>
      </c>
      <c r="B555" t="s">
        <v>82</v>
      </c>
      <c r="C555" t="s">
        <v>45</v>
      </c>
      <c r="D555">
        <v>0.75</v>
      </c>
      <c r="E555">
        <v>8</v>
      </c>
      <c r="F555">
        <v>56</v>
      </c>
      <c r="G555">
        <f t="shared" si="11"/>
        <v>0.125</v>
      </c>
    </row>
    <row r="556" spans="1:9">
      <c r="A556" t="s">
        <v>81</v>
      </c>
      <c r="B556" t="s">
        <v>82</v>
      </c>
      <c r="C556" t="s">
        <v>45</v>
      </c>
      <c r="D556">
        <v>0.75</v>
      </c>
      <c r="E556">
        <v>15</v>
      </c>
      <c r="F556">
        <v>55</v>
      </c>
      <c r="G556">
        <f t="shared" si="11"/>
        <v>0.21428571428571427</v>
      </c>
    </row>
    <row r="557" spans="1:9">
      <c r="A557" t="s">
        <v>81</v>
      </c>
      <c r="B557" t="s">
        <v>82</v>
      </c>
      <c r="C557" t="s">
        <v>45</v>
      </c>
      <c r="D557">
        <v>0.75</v>
      </c>
      <c r="E557">
        <v>17</v>
      </c>
      <c r="F557">
        <v>54</v>
      </c>
      <c r="G557">
        <f t="shared" si="11"/>
        <v>0.23943661971830985</v>
      </c>
    </row>
    <row r="558" spans="1:9">
      <c r="A558" t="s">
        <v>81</v>
      </c>
      <c r="B558" t="s">
        <v>82</v>
      </c>
      <c r="C558" t="s">
        <v>45</v>
      </c>
      <c r="D558">
        <v>0.75</v>
      </c>
      <c r="E558">
        <v>16</v>
      </c>
      <c r="F558">
        <v>49</v>
      </c>
      <c r="G558">
        <f t="shared" si="11"/>
        <v>0.24615384615384617</v>
      </c>
      <c r="H558">
        <f>AVERAGE(G553:G558)</f>
        <v>0.20795017315248876</v>
      </c>
      <c r="I558">
        <f>STDEV(G553:G558)</f>
        <v>5.0814340630850816E-2</v>
      </c>
    </row>
    <row r="559" spans="1:9">
      <c r="A559" t="s">
        <v>81</v>
      </c>
      <c r="B559" t="s">
        <v>82</v>
      </c>
      <c r="C559" t="s">
        <v>45</v>
      </c>
      <c r="D559">
        <v>0.375</v>
      </c>
      <c r="E559">
        <v>7</v>
      </c>
      <c r="F559">
        <v>73</v>
      </c>
      <c r="G559">
        <f t="shared" si="11"/>
        <v>8.7499999999999994E-2</v>
      </c>
    </row>
    <row r="560" spans="1:9">
      <c r="A560" t="s">
        <v>81</v>
      </c>
      <c r="B560" t="s">
        <v>82</v>
      </c>
      <c r="C560" t="s">
        <v>45</v>
      </c>
      <c r="D560">
        <v>0.375</v>
      </c>
      <c r="E560">
        <v>8</v>
      </c>
      <c r="F560">
        <v>53</v>
      </c>
      <c r="G560">
        <f t="shared" si="11"/>
        <v>0.13114754098360656</v>
      </c>
    </row>
    <row r="561" spans="1:9">
      <c r="A561" t="s">
        <v>81</v>
      </c>
      <c r="B561" t="s">
        <v>82</v>
      </c>
      <c r="C561" t="s">
        <v>45</v>
      </c>
      <c r="D561">
        <v>0.375</v>
      </c>
      <c r="E561">
        <v>13</v>
      </c>
      <c r="F561">
        <v>66</v>
      </c>
      <c r="G561">
        <f t="shared" si="11"/>
        <v>0.16455696202531644</v>
      </c>
    </row>
    <row r="562" spans="1:9">
      <c r="A562" t="s">
        <v>81</v>
      </c>
      <c r="B562" t="s">
        <v>82</v>
      </c>
      <c r="C562" t="s">
        <v>45</v>
      </c>
      <c r="D562">
        <v>0.375</v>
      </c>
      <c r="E562">
        <v>7</v>
      </c>
      <c r="F562">
        <v>50</v>
      </c>
      <c r="G562">
        <f t="shared" si="11"/>
        <v>0.12280701754385964</v>
      </c>
    </row>
    <row r="563" spans="1:9">
      <c r="A563" t="s">
        <v>81</v>
      </c>
      <c r="B563" t="s">
        <v>82</v>
      </c>
      <c r="C563" t="s">
        <v>45</v>
      </c>
      <c r="D563">
        <v>0.375</v>
      </c>
      <c r="E563">
        <v>10</v>
      </c>
      <c r="F563">
        <v>56</v>
      </c>
      <c r="G563">
        <f t="shared" si="11"/>
        <v>0.15151515151515152</v>
      </c>
    </row>
    <row r="564" spans="1:9">
      <c r="A564" t="s">
        <v>81</v>
      </c>
      <c r="B564" t="s">
        <v>82</v>
      </c>
      <c r="C564" t="s">
        <v>45</v>
      </c>
      <c r="D564">
        <v>0.375</v>
      </c>
      <c r="E564">
        <v>12</v>
      </c>
      <c r="F564">
        <v>39</v>
      </c>
      <c r="G564">
        <f t="shared" si="11"/>
        <v>0.23529411764705882</v>
      </c>
      <c r="H564">
        <f>AVERAGE(G559:G564)</f>
        <v>0.14880346495249883</v>
      </c>
      <c r="I564">
        <f>STDEV(G559:G564)</f>
        <v>4.9963628094477047E-2</v>
      </c>
    </row>
    <row r="565" spans="1:9">
      <c r="A565" t="s">
        <v>81</v>
      </c>
      <c r="B565" t="s">
        <v>82</v>
      </c>
      <c r="C565" t="s">
        <v>45</v>
      </c>
      <c r="D565">
        <v>0.188</v>
      </c>
      <c r="E565">
        <v>1</v>
      </c>
      <c r="F565">
        <v>51</v>
      </c>
      <c r="G565">
        <f t="shared" si="11"/>
        <v>1.9230769230769232E-2</v>
      </c>
    </row>
    <row r="566" spans="1:9">
      <c r="A566" t="s">
        <v>81</v>
      </c>
      <c r="B566" t="s">
        <v>82</v>
      </c>
      <c r="C566" t="s">
        <v>45</v>
      </c>
      <c r="D566">
        <v>0.188</v>
      </c>
      <c r="E566">
        <v>4</v>
      </c>
      <c r="F566">
        <v>43</v>
      </c>
      <c r="G566">
        <f t="shared" si="11"/>
        <v>8.5106382978723402E-2</v>
      </c>
    </row>
    <row r="567" spans="1:9">
      <c r="A567" t="s">
        <v>81</v>
      </c>
      <c r="B567" t="s">
        <v>82</v>
      </c>
      <c r="C567" t="s">
        <v>45</v>
      </c>
      <c r="D567">
        <v>0.188</v>
      </c>
      <c r="E567">
        <v>2</v>
      </c>
      <c r="F567">
        <v>54</v>
      </c>
      <c r="G567">
        <f t="shared" si="11"/>
        <v>3.5714285714285712E-2</v>
      </c>
    </row>
    <row r="568" spans="1:9">
      <c r="A568" t="s">
        <v>81</v>
      </c>
      <c r="B568" t="s">
        <v>82</v>
      </c>
      <c r="C568" t="s">
        <v>45</v>
      </c>
      <c r="D568">
        <v>0.188</v>
      </c>
      <c r="E568">
        <v>3</v>
      </c>
      <c r="F568">
        <v>67</v>
      </c>
      <c r="G568">
        <f t="shared" si="11"/>
        <v>4.2857142857142858E-2</v>
      </c>
    </row>
    <row r="569" spans="1:9">
      <c r="A569" t="s">
        <v>81</v>
      </c>
      <c r="B569" t="s">
        <v>82</v>
      </c>
      <c r="C569" t="s">
        <v>45</v>
      </c>
      <c r="D569">
        <v>0.188</v>
      </c>
      <c r="E569">
        <v>3</v>
      </c>
      <c r="F569">
        <v>59</v>
      </c>
      <c r="G569">
        <f t="shared" si="11"/>
        <v>4.8387096774193547E-2</v>
      </c>
    </row>
    <row r="570" spans="1:9">
      <c r="A570" t="s">
        <v>81</v>
      </c>
      <c r="B570" t="s">
        <v>82</v>
      </c>
      <c r="C570" t="s">
        <v>45</v>
      </c>
      <c r="D570">
        <v>0.188</v>
      </c>
      <c r="E570">
        <v>5</v>
      </c>
      <c r="F570">
        <v>48</v>
      </c>
      <c r="G570">
        <f t="shared" si="11"/>
        <v>9.4339622641509441E-2</v>
      </c>
      <c r="H570">
        <f>AVERAGE(G565:G570)</f>
        <v>5.4272550032770706E-2</v>
      </c>
      <c r="I570">
        <f>STDEV(G565:G570)</f>
        <v>2.9303178049172068E-2</v>
      </c>
    </row>
    <row r="571" spans="1:9">
      <c r="A571" t="s">
        <v>81</v>
      </c>
      <c r="B571" t="s">
        <v>82</v>
      </c>
      <c r="C571" t="s">
        <v>45</v>
      </c>
      <c r="D571">
        <v>9.4E-2</v>
      </c>
      <c r="E571">
        <v>1</v>
      </c>
      <c r="F571">
        <v>42</v>
      </c>
      <c r="G571">
        <f t="shared" si="11"/>
        <v>2.3255813953488372E-2</v>
      </c>
    </row>
    <row r="572" spans="1:9">
      <c r="A572" t="s">
        <v>81</v>
      </c>
      <c r="B572" t="s">
        <v>82</v>
      </c>
      <c r="C572" t="s">
        <v>45</v>
      </c>
      <c r="D572">
        <v>9.4E-2</v>
      </c>
      <c r="E572">
        <v>1</v>
      </c>
      <c r="F572">
        <v>40</v>
      </c>
      <c r="G572">
        <f t="shared" si="11"/>
        <v>2.4390243902439025E-2</v>
      </c>
    </row>
    <row r="573" spans="1:9">
      <c r="A573" t="s">
        <v>81</v>
      </c>
      <c r="B573" t="s">
        <v>82</v>
      </c>
      <c r="C573" t="s">
        <v>45</v>
      </c>
      <c r="D573">
        <v>9.4E-2</v>
      </c>
      <c r="E573">
        <v>2</v>
      </c>
      <c r="F573">
        <v>39</v>
      </c>
      <c r="G573">
        <f t="shared" si="11"/>
        <v>4.878048780487805E-2</v>
      </c>
    </row>
    <row r="574" spans="1:9">
      <c r="A574" t="s">
        <v>81</v>
      </c>
      <c r="B574" t="s">
        <v>82</v>
      </c>
      <c r="C574" t="s">
        <v>45</v>
      </c>
      <c r="D574">
        <v>9.4E-2</v>
      </c>
      <c r="E574">
        <v>0</v>
      </c>
      <c r="F574">
        <v>41</v>
      </c>
      <c r="G574">
        <f t="shared" si="11"/>
        <v>0</v>
      </c>
    </row>
    <row r="575" spans="1:9">
      <c r="A575" t="s">
        <v>81</v>
      </c>
      <c r="B575" t="s">
        <v>82</v>
      </c>
      <c r="C575" t="s">
        <v>45</v>
      </c>
      <c r="D575">
        <v>9.4E-2</v>
      </c>
      <c r="E575">
        <v>2</v>
      </c>
      <c r="F575">
        <v>56</v>
      </c>
      <c r="G575">
        <f t="shared" si="11"/>
        <v>3.4482758620689655E-2</v>
      </c>
    </row>
    <row r="576" spans="1:9">
      <c r="A576" t="s">
        <v>81</v>
      </c>
      <c r="B576" t="s">
        <v>82</v>
      </c>
      <c r="C576" t="s">
        <v>45</v>
      </c>
      <c r="D576">
        <v>9.4E-2</v>
      </c>
      <c r="E576">
        <v>1</v>
      </c>
      <c r="F576">
        <v>40</v>
      </c>
      <c r="G576">
        <f t="shared" si="11"/>
        <v>2.4390243902439025E-2</v>
      </c>
      <c r="H576">
        <f>AVERAGE(G571:G576)</f>
        <v>2.5883258030655689E-2</v>
      </c>
      <c r="I576">
        <f>STDEV(G571:G576)</f>
        <v>1.599711994557634E-2</v>
      </c>
    </row>
    <row r="577" spans="1:9">
      <c r="A577" t="s">
        <v>81</v>
      </c>
      <c r="B577" t="s">
        <v>82</v>
      </c>
      <c r="C577" t="s">
        <v>45</v>
      </c>
      <c r="D577">
        <v>4.7E-2</v>
      </c>
      <c r="E577">
        <v>0</v>
      </c>
      <c r="F577">
        <v>37</v>
      </c>
      <c r="G577">
        <f t="shared" si="11"/>
        <v>0</v>
      </c>
    </row>
    <row r="578" spans="1:9">
      <c r="A578" t="s">
        <v>81</v>
      </c>
      <c r="B578" t="s">
        <v>82</v>
      </c>
      <c r="C578" t="s">
        <v>45</v>
      </c>
      <c r="D578">
        <v>4.7E-2</v>
      </c>
      <c r="E578">
        <v>0</v>
      </c>
      <c r="F578">
        <v>42</v>
      </c>
      <c r="G578">
        <f t="shared" si="11"/>
        <v>0</v>
      </c>
    </row>
    <row r="579" spans="1:9">
      <c r="A579" t="s">
        <v>81</v>
      </c>
      <c r="B579" t="s">
        <v>82</v>
      </c>
      <c r="C579" t="s">
        <v>45</v>
      </c>
      <c r="D579">
        <v>4.7E-2</v>
      </c>
      <c r="E579">
        <v>0</v>
      </c>
      <c r="F579">
        <v>36</v>
      </c>
      <c r="G579">
        <f t="shared" si="11"/>
        <v>0</v>
      </c>
    </row>
    <row r="580" spans="1:9">
      <c r="A580" t="s">
        <v>81</v>
      </c>
      <c r="B580" t="s">
        <v>82</v>
      </c>
      <c r="C580" t="s">
        <v>45</v>
      </c>
      <c r="D580">
        <v>4.7E-2</v>
      </c>
      <c r="E580">
        <v>0</v>
      </c>
      <c r="F580">
        <v>32</v>
      </c>
      <c r="G580">
        <f t="shared" si="11"/>
        <v>0</v>
      </c>
    </row>
    <row r="581" spans="1:9">
      <c r="A581" t="s">
        <v>81</v>
      </c>
      <c r="B581" t="s">
        <v>82</v>
      </c>
      <c r="C581" t="s">
        <v>45</v>
      </c>
      <c r="D581">
        <v>4.7E-2</v>
      </c>
      <c r="E581">
        <v>0</v>
      </c>
      <c r="F581">
        <v>46</v>
      </c>
      <c r="G581">
        <f t="shared" si="11"/>
        <v>0</v>
      </c>
    </row>
    <row r="582" spans="1:9">
      <c r="A582" t="s">
        <v>81</v>
      </c>
      <c r="B582" t="s">
        <v>82</v>
      </c>
      <c r="C582" t="s">
        <v>45</v>
      </c>
      <c r="D582">
        <v>4.7E-2</v>
      </c>
      <c r="E582">
        <v>0</v>
      </c>
      <c r="F582">
        <v>35</v>
      </c>
      <c r="G582">
        <f t="shared" si="11"/>
        <v>0</v>
      </c>
      <c r="H582">
        <f>AVERAGE(G577:G582)</f>
        <v>0</v>
      </c>
      <c r="I582">
        <f>STDEV(G577:G582)</f>
        <v>0</v>
      </c>
    </row>
    <row r="583" spans="1:9">
      <c r="A583" t="s">
        <v>81</v>
      </c>
      <c r="B583" t="s">
        <v>82</v>
      </c>
      <c r="C583" t="s">
        <v>45</v>
      </c>
      <c r="D583" t="s">
        <v>16</v>
      </c>
      <c r="E583">
        <v>0</v>
      </c>
      <c r="F583">
        <v>56</v>
      </c>
      <c r="G583">
        <f t="shared" si="11"/>
        <v>0</v>
      </c>
    </row>
    <row r="584" spans="1:9">
      <c r="A584" t="s">
        <v>81</v>
      </c>
      <c r="B584" t="s">
        <v>82</v>
      </c>
      <c r="C584" t="s">
        <v>45</v>
      </c>
      <c r="D584" t="s">
        <v>16</v>
      </c>
      <c r="E584">
        <v>0</v>
      </c>
      <c r="F584">
        <v>49</v>
      </c>
      <c r="G584">
        <f t="shared" si="11"/>
        <v>0</v>
      </c>
    </row>
    <row r="585" spans="1:9">
      <c r="A585" t="s">
        <v>81</v>
      </c>
      <c r="B585" t="s">
        <v>82</v>
      </c>
      <c r="C585" t="s">
        <v>45</v>
      </c>
      <c r="D585" t="s">
        <v>16</v>
      </c>
      <c r="E585">
        <v>1</v>
      </c>
      <c r="F585">
        <v>47</v>
      </c>
      <c r="G585">
        <f t="shared" si="11"/>
        <v>2.0833333333333332E-2</v>
      </c>
    </row>
    <row r="586" spans="1:9">
      <c r="A586" t="s">
        <v>81</v>
      </c>
      <c r="B586" t="s">
        <v>82</v>
      </c>
      <c r="C586" t="s">
        <v>45</v>
      </c>
      <c r="D586" t="s">
        <v>16</v>
      </c>
      <c r="E586">
        <v>0</v>
      </c>
      <c r="F586">
        <v>51</v>
      </c>
      <c r="G586">
        <f t="shared" si="11"/>
        <v>0</v>
      </c>
    </row>
    <row r="587" spans="1:9">
      <c r="A587" t="s">
        <v>81</v>
      </c>
      <c r="B587" t="s">
        <v>82</v>
      </c>
      <c r="C587" t="s">
        <v>45</v>
      </c>
      <c r="D587" t="s">
        <v>16</v>
      </c>
      <c r="E587">
        <v>0</v>
      </c>
      <c r="F587">
        <v>54</v>
      </c>
      <c r="G587">
        <f t="shared" si="11"/>
        <v>0</v>
      </c>
    </row>
    <row r="588" spans="1:9">
      <c r="A588" t="s">
        <v>81</v>
      </c>
      <c r="B588" t="s">
        <v>82</v>
      </c>
      <c r="C588" t="s">
        <v>45</v>
      </c>
      <c r="D588" t="s">
        <v>16</v>
      </c>
      <c r="E588">
        <v>0</v>
      </c>
      <c r="F588">
        <v>52</v>
      </c>
      <c r="G588">
        <f t="shared" si="11"/>
        <v>0</v>
      </c>
      <c r="H588">
        <f>AVERAGE(G583:G588)</f>
        <v>3.472222222222222E-3</v>
      </c>
      <c r="I588">
        <f>STDEV(G583:G588)</f>
        <v>8.5051727179971462E-3</v>
      </c>
    </row>
  </sheetData>
  <mergeCells count="20">
    <mergeCell ref="A7:A8"/>
    <mergeCell ref="C7:C8"/>
    <mergeCell ref="D7:D8"/>
    <mergeCell ref="E7:E8"/>
    <mergeCell ref="F7:F8"/>
    <mergeCell ref="A9:A10"/>
    <mergeCell ref="C9:C10"/>
    <mergeCell ref="D9:D10"/>
    <mergeCell ref="E9:E10"/>
    <mergeCell ref="F9:F10"/>
    <mergeCell ref="A3:A4"/>
    <mergeCell ref="C3:C4"/>
    <mergeCell ref="D3:D4"/>
    <mergeCell ref="E3:E4"/>
    <mergeCell ref="F3:F4"/>
    <mergeCell ref="A5:A6"/>
    <mergeCell ref="C5:C6"/>
    <mergeCell ref="D5:D6"/>
    <mergeCell ref="E5:E6"/>
    <mergeCell ref="F5:F6"/>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dimension ref="A1:BC235"/>
  <sheetViews>
    <sheetView topLeftCell="A130" zoomScale="60" zoomScaleNormal="60" workbookViewId="0">
      <selection activeCell="D164" sqref="D164:E171"/>
    </sheetView>
  </sheetViews>
  <sheetFormatPr defaultRowHeight="15"/>
  <cols>
    <col min="3" max="3" width="11.28515625" customWidth="1"/>
    <col min="20" max="20" width="15.42578125" customWidth="1"/>
  </cols>
  <sheetData>
    <row r="1" spans="1:55">
      <c r="A1" s="104" t="s">
        <v>124</v>
      </c>
      <c r="B1" s="104" t="s">
        <v>125</v>
      </c>
      <c r="C1" s="104" t="s">
        <v>126</v>
      </c>
      <c r="D1" s="104" t="s">
        <v>127</v>
      </c>
      <c r="E1" s="104" t="s">
        <v>128</v>
      </c>
      <c r="F1" s="104" t="s">
        <v>129</v>
      </c>
      <c r="G1" s="104" t="s">
        <v>223</v>
      </c>
      <c r="H1" s="104"/>
      <c r="I1" s="129" t="s">
        <v>131</v>
      </c>
      <c r="J1" s="130" t="s">
        <v>132</v>
      </c>
      <c r="K1" s="120" t="s">
        <v>288</v>
      </c>
      <c r="L1" s="121" t="s">
        <v>295</v>
      </c>
      <c r="M1" s="121" t="s">
        <v>296</v>
      </c>
      <c r="N1" s="121" t="s">
        <v>297</v>
      </c>
      <c r="O1" s="121" t="s">
        <v>298</v>
      </c>
      <c r="P1" s="121" t="s">
        <v>299</v>
      </c>
      <c r="Q1" s="121" t="s">
        <v>300</v>
      </c>
      <c r="R1" s="120" t="s">
        <v>301</v>
      </c>
      <c r="S1" s="121" t="s">
        <v>36</v>
      </c>
      <c r="T1" s="122" t="s">
        <v>302</v>
      </c>
      <c r="W1" s="101"/>
      <c r="X1" s="101"/>
      <c r="Y1" s="101"/>
      <c r="Z1" s="101"/>
      <c r="AE1" s="101"/>
      <c r="AF1" s="101"/>
      <c r="AG1" s="101"/>
      <c r="AH1" s="101"/>
      <c r="AU1" s="101"/>
      <c r="AV1" s="101"/>
      <c r="AW1" s="101"/>
      <c r="AX1" s="101"/>
      <c r="AY1" s="101"/>
      <c r="AZ1" s="101"/>
      <c r="BA1" s="101"/>
      <c r="BB1" s="101"/>
      <c r="BC1" s="101"/>
    </row>
    <row r="2" spans="1:55" ht="15.75" thickBot="1">
      <c r="A2" s="104" t="s">
        <v>133</v>
      </c>
      <c r="B2" s="104" t="s">
        <v>134</v>
      </c>
      <c r="C2" s="104" t="s">
        <v>224</v>
      </c>
      <c r="D2" s="104" t="s">
        <v>225</v>
      </c>
      <c r="E2" s="104">
        <v>22.99</v>
      </c>
      <c r="F2" s="104">
        <v>2.36</v>
      </c>
      <c r="G2" s="104">
        <f>AVERAGE(E2:E3)</f>
        <v>22.9</v>
      </c>
      <c r="H2" s="104">
        <f>STDEV(E2:E3)</f>
        <v>0.12727922061357835</v>
      </c>
      <c r="I2" s="129">
        <v>17.425000000000001</v>
      </c>
      <c r="J2" s="130">
        <v>7.7781745930519827E-2</v>
      </c>
      <c r="K2" s="104">
        <f>G2-I2</f>
        <v>5.4749999999999979</v>
      </c>
      <c r="L2" s="99">
        <f>H2^2</f>
        <v>1.6199999999999947E-2</v>
      </c>
      <c r="M2" s="99">
        <f>J2^2</f>
        <v>6.0499999999999374E-3</v>
      </c>
      <c r="N2" s="99">
        <f>L2+M2</f>
        <v>2.2249999999999884E-2</v>
      </c>
      <c r="O2" s="104">
        <f>SQRT(N2)</f>
        <v>0.14916433890176259</v>
      </c>
      <c r="P2" s="104"/>
      <c r="Q2" s="104"/>
      <c r="R2" s="104"/>
      <c r="S2" s="104"/>
      <c r="T2" s="104"/>
      <c r="U2" s="101"/>
      <c r="V2" s="101"/>
      <c r="W2" s="101"/>
      <c r="X2" s="101"/>
      <c r="Y2" s="101"/>
      <c r="Z2" s="101"/>
      <c r="AE2" s="101"/>
      <c r="AF2" s="101"/>
      <c r="AG2" s="101"/>
      <c r="AH2" s="101"/>
      <c r="AL2" s="101"/>
      <c r="AM2" s="101"/>
      <c r="AN2" s="101"/>
      <c r="AO2" s="101"/>
      <c r="AU2" s="101"/>
      <c r="AV2" s="101"/>
      <c r="AW2" s="101"/>
      <c r="AX2" s="101"/>
      <c r="AY2" s="101"/>
      <c r="AZ2" s="101"/>
      <c r="BA2" s="101"/>
      <c r="BB2" s="101"/>
      <c r="BC2" s="101"/>
    </row>
    <row r="3" spans="1:55">
      <c r="A3" s="104" t="s">
        <v>136</v>
      </c>
      <c r="B3" s="104" t="s">
        <v>134</v>
      </c>
      <c r="C3" s="104" t="s">
        <v>224</v>
      </c>
      <c r="D3" s="104" t="s">
        <v>225</v>
      </c>
      <c r="E3" s="104">
        <v>22.81</v>
      </c>
      <c r="F3" s="104">
        <v>2.36</v>
      </c>
      <c r="G3" s="104"/>
      <c r="H3" s="104"/>
      <c r="I3" s="129"/>
      <c r="J3" s="130"/>
      <c r="K3" s="104"/>
      <c r="L3" s="104"/>
      <c r="M3" s="104"/>
      <c r="N3" s="104"/>
      <c r="O3" s="104"/>
      <c r="P3" s="104"/>
      <c r="Q3" s="104"/>
      <c r="R3" s="104"/>
      <c r="S3" s="104"/>
      <c r="T3" s="104"/>
      <c r="AA3" s="134" t="s">
        <v>308</v>
      </c>
      <c r="AB3" s="135"/>
      <c r="AC3" s="135"/>
      <c r="AD3" s="136"/>
      <c r="AE3" s="136"/>
      <c r="AF3" s="136"/>
      <c r="AG3" s="136"/>
      <c r="AH3" s="136"/>
      <c r="AI3" s="136"/>
      <c r="AJ3" s="136"/>
      <c r="AK3" s="136"/>
      <c r="AL3" s="136"/>
      <c r="AM3" s="136"/>
      <c r="AN3" s="137"/>
      <c r="AO3" s="101"/>
      <c r="AU3" s="101"/>
      <c r="AV3" s="101"/>
      <c r="AW3" s="101"/>
      <c r="AX3" s="101"/>
      <c r="AY3" s="101"/>
      <c r="AZ3" s="101"/>
      <c r="BA3" s="101"/>
      <c r="BB3" s="101"/>
      <c r="BC3" s="101"/>
    </row>
    <row r="4" spans="1:55">
      <c r="A4" s="104" t="s">
        <v>137</v>
      </c>
      <c r="B4" s="104" t="s">
        <v>134</v>
      </c>
      <c r="C4" s="104" t="s">
        <v>224</v>
      </c>
      <c r="D4" s="104" t="s">
        <v>225</v>
      </c>
      <c r="E4" s="104">
        <v>24.95</v>
      </c>
      <c r="F4" s="104">
        <v>2.36</v>
      </c>
      <c r="G4" s="104">
        <f>AVERAGE(E4:E5)</f>
        <v>25.024999999999999</v>
      </c>
      <c r="H4" s="104">
        <f>STDEV(E4:E5)</f>
        <v>0.10606601717798363</v>
      </c>
      <c r="I4" s="129">
        <v>20.495000000000001</v>
      </c>
      <c r="J4" s="130">
        <v>4.9497474683058526E-2</v>
      </c>
      <c r="K4" s="104">
        <f>G4-I4</f>
        <v>4.5299999999999976</v>
      </c>
      <c r="L4" s="99">
        <f>H4^2</f>
        <v>1.1250000000000317E-2</v>
      </c>
      <c r="M4" s="99">
        <f>J4^2</f>
        <v>2.4500000000000199E-3</v>
      </c>
      <c r="N4" s="99">
        <f>L4+M4</f>
        <v>1.3700000000000337E-2</v>
      </c>
      <c r="O4" s="104">
        <f>SQRT(N4)</f>
        <v>0.11704699910719769</v>
      </c>
      <c r="P4" s="104"/>
      <c r="Q4" s="104"/>
      <c r="R4" s="104"/>
      <c r="S4" s="104"/>
      <c r="T4" s="104"/>
      <c r="AA4" s="138" t="s">
        <v>309</v>
      </c>
      <c r="AB4" s="139"/>
      <c r="AC4" s="139"/>
      <c r="AD4" s="139"/>
      <c r="AE4" s="139"/>
      <c r="AF4" s="139"/>
      <c r="AG4" s="139"/>
      <c r="AH4" s="139"/>
      <c r="AI4" s="139"/>
      <c r="AJ4" s="139"/>
      <c r="AK4" s="139"/>
      <c r="AL4" s="139"/>
      <c r="AM4" s="139"/>
      <c r="AN4" s="140"/>
      <c r="AU4" s="101"/>
      <c r="AV4" s="101"/>
      <c r="AW4" s="101"/>
      <c r="AX4" s="101"/>
      <c r="AY4" s="101"/>
      <c r="AZ4" s="101"/>
      <c r="BA4" s="101"/>
      <c r="BB4" s="101"/>
      <c r="BC4" s="101"/>
    </row>
    <row r="5" spans="1:55">
      <c r="A5" s="104" t="s">
        <v>138</v>
      </c>
      <c r="B5" s="104" t="s">
        <v>134</v>
      </c>
      <c r="C5" s="104" t="s">
        <v>224</v>
      </c>
      <c r="D5" s="104" t="s">
        <v>225</v>
      </c>
      <c r="E5" s="104">
        <v>25.1</v>
      </c>
      <c r="F5" s="104">
        <v>2.36</v>
      </c>
      <c r="G5" s="104"/>
      <c r="H5" s="104"/>
      <c r="I5" s="129"/>
      <c r="J5" s="130"/>
      <c r="K5" s="104"/>
      <c r="L5" s="104"/>
      <c r="M5" s="104"/>
      <c r="N5" s="104"/>
      <c r="O5" s="104"/>
      <c r="P5" s="104"/>
      <c r="Q5" s="104"/>
      <c r="R5" s="104"/>
      <c r="S5" s="104"/>
      <c r="T5" s="104"/>
      <c r="AA5" s="138" t="s">
        <v>310</v>
      </c>
      <c r="AB5" s="139"/>
      <c r="AC5" s="139"/>
      <c r="AD5" s="139"/>
      <c r="AE5" s="139"/>
      <c r="AF5" s="139"/>
      <c r="AG5" s="139"/>
      <c r="AH5" s="139"/>
      <c r="AI5" s="139"/>
      <c r="AJ5" s="139"/>
      <c r="AK5" s="139"/>
      <c r="AL5" s="139"/>
      <c r="AM5" s="139"/>
      <c r="AN5" s="140"/>
      <c r="AU5" s="101"/>
      <c r="AV5" s="101"/>
      <c r="AW5" s="101"/>
      <c r="AX5" s="101"/>
      <c r="AY5" s="101"/>
      <c r="AZ5" s="101"/>
      <c r="BA5" s="101"/>
      <c r="BB5" s="101"/>
      <c r="BC5" s="101"/>
    </row>
    <row r="6" spans="1:55">
      <c r="A6" s="104" t="s">
        <v>139</v>
      </c>
      <c r="B6" s="104" t="s">
        <v>134</v>
      </c>
      <c r="C6" s="104" t="s">
        <v>224</v>
      </c>
      <c r="D6" s="104" t="s">
        <v>225</v>
      </c>
      <c r="E6" s="104">
        <v>27.77</v>
      </c>
      <c r="F6" s="104">
        <v>2.36</v>
      </c>
      <c r="G6" s="104">
        <f>AVERAGE(E6:E7)</f>
        <v>27.734999999999999</v>
      </c>
      <c r="H6" s="104">
        <f>STDEV(E6:E7)</f>
        <v>4.9497474683058526E-2</v>
      </c>
      <c r="I6" s="129">
        <v>22.884999999999998</v>
      </c>
      <c r="J6" s="130">
        <v>0.20506096654414135</v>
      </c>
      <c r="K6" s="104">
        <f>G6-I6</f>
        <v>4.8500000000000014</v>
      </c>
      <c r="L6" s="99">
        <f>H6^2</f>
        <v>2.4500000000000199E-3</v>
      </c>
      <c r="M6" s="99">
        <f>J6^2</f>
        <v>4.2050000000017462E-2</v>
      </c>
      <c r="N6" s="99">
        <f>L6+M6</f>
        <v>4.4500000000017484E-2</v>
      </c>
      <c r="O6" s="104">
        <f>SQRT(N6)</f>
        <v>0.2109502310973313</v>
      </c>
      <c r="P6" s="104"/>
      <c r="Q6" s="104"/>
      <c r="R6" s="104"/>
      <c r="S6" s="104"/>
      <c r="T6" s="104"/>
      <c r="X6" s="131"/>
      <c r="AA6" s="138" t="s">
        <v>318</v>
      </c>
      <c r="AB6" s="139"/>
      <c r="AC6" s="139"/>
      <c r="AD6" s="139"/>
      <c r="AE6" s="139"/>
      <c r="AF6" s="139"/>
      <c r="AG6" s="139"/>
      <c r="AH6" s="139"/>
      <c r="AI6" s="139"/>
      <c r="AJ6" s="139"/>
      <c r="AK6" s="139"/>
      <c r="AL6" s="139"/>
      <c r="AM6" s="139"/>
      <c r="AN6" s="140"/>
      <c r="AU6" s="101"/>
      <c r="AV6" s="101"/>
      <c r="AW6" s="101"/>
      <c r="AX6" s="101"/>
      <c r="AY6" s="101"/>
      <c r="AZ6" s="101"/>
      <c r="BA6" s="101"/>
      <c r="BB6" s="101"/>
      <c r="BC6" s="101"/>
    </row>
    <row r="7" spans="1:55">
      <c r="A7" s="104" t="s">
        <v>140</v>
      </c>
      <c r="B7" s="104" t="s">
        <v>134</v>
      </c>
      <c r="C7" s="104" t="s">
        <v>224</v>
      </c>
      <c r="D7" s="104" t="s">
        <v>225</v>
      </c>
      <c r="E7" s="104">
        <v>27.7</v>
      </c>
      <c r="F7" s="104">
        <v>2.36</v>
      </c>
      <c r="G7" s="104"/>
      <c r="H7" s="104"/>
      <c r="I7" s="129"/>
      <c r="J7" s="130"/>
      <c r="K7" s="104"/>
      <c r="L7" s="104"/>
      <c r="M7" s="104"/>
      <c r="N7" s="104"/>
      <c r="O7" s="104"/>
      <c r="P7" s="104"/>
      <c r="Q7" s="104"/>
      <c r="R7" s="104"/>
      <c r="S7" s="104"/>
      <c r="T7" s="104"/>
      <c r="AA7" s="138"/>
      <c r="AB7" s="139"/>
      <c r="AC7" s="139"/>
      <c r="AD7" s="139"/>
      <c r="AE7" s="139"/>
      <c r="AF7" s="139"/>
      <c r="AG7" s="139"/>
      <c r="AH7" s="139"/>
      <c r="AI7" s="139"/>
      <c r="AJ7" s="139"/>
      <c r="AK7" s="139"/>
      <c r="AL7" s="139"/>
      <c r="AM7" s="139"/>
      <c r="AN7" s="140"/>
      <c r="AU7" s="101"/>
      <c r="AV7" s="101"/>
      <c r="AW7" s="101"/>
      <c r="AX7" s="101"/>
      <c r="AY7" s="101"/>
      <c r="AZ7" s="101"/>
      <c r="BA7" s="101"/>
      <c r="BB7" s="101"/>
      <c r="BC7" s="101"/>
    </row>
    <row r="8" spans="1:55">
      <c r="A8" s="104" t="s">
        <v>141</v>
      </c>
      <c r="B8" s="104" t="s">
        <v>134</v>
      </c>
      <c r="C8" s="104" t="s">
        <v>224</v>
      </c>
      <c r="D8" s="104" t="s">
        <v>225</v>
      </c>
      <c r="E8" s="104"/>
      <c r="F8" s="104"/>
      <c r="G8" s="104"/>
      <c r="H8" s="104"/>
      <c r="I8" s="129"/>
      <c r="J8" s="130"/>
      <c r="K8" s="104"/>
      <c r="L8" s="99">
        <f>H8^2</f>
        <v>0</v>
      </c>
      <c r="M8" s="99">
        <f>J8^2</f>
        <v>0</v>
      </c>
      <c r="N8" s="99">
        <f>L8+M8</f>
        <v>0</v>
      </c>
      <c r="O8" s="104">
        <f>SQRT(N8)</f>
        <v>0</v>
      </c>
      <c r="P8" s="104"/>
      <c r="Q8" s="104"/>
      <c r="R8" s="104"/>
      <c r="S8" s="104"/>
      <c r="T8" s="104"/>
      <c r="AA8" s="141" t="s">
        <v>311</v>
      </c>
      <c r="AB8" s="139"/>
      <c r="AC8" s="139"/>
      <c r="AD8" s="139"/>
      <c r="AE8" s="139"/>
      <c r="AF8" s="139"/>
      <c r="AG8" s="139"/>
      <c r="AH8" s="139"/>
      <c r="AI8" s="139"/>
      <c r="AJ8" s="139"/>
      <c r="AK8" s="139"/>
      <c r="AL8" s="139"/>
      <c r="AM8" s="139"/>
      <c r="AN8" s="140"/>
      <c r="AU8" s="101"/>
      <c r="AV8" s="101"/>
      <c r="AW8" s="101"/>
      <c r="AX8" s="101"/>
      <c r="AY8" s="101"/>
      <c r="AZ8" s="101"/>
      <c r="BA8" s="101"/>
      <c r="BB8" s="101"/>
      <c r="BC8" s="101"/>
    </row>
    <row r="9" spans="1:55">
      <c r="A9" s="104" t="s">
        <v>142</v>
      </c>
      <c r="B9" s="104" t="s">
        <v>134</v>
      </c>
      <c r="C9" s="104" t="s">
        <v>224</v>
      </c>
      <c r="D9" s="104" t="s">
        <v>225</v>
      </c>
      <c r="E9" s="104"/>
      <c r="F9" s="104"/>
      <c r="G9" s="104"/>
      <c r="H9" s="104"/>
      <c r="I9" s="129"/>
      <c r="J9" s="130"/>
      <c r="K9" s="104"/>
      <c r="L9" s="104"/>
      <c r="M9" s="104"/>
      <c r="N9" s="104"/>
      <c r="O9" s="104"/>
      <c r="P9" s="104">
        <f>AVERAGE(K2:K6)</f>
        <v>4.9516666666666653</v>
      </c>
      <c r="Q9" s="104">
        <f>AVERAGE(O2:O6)</f>
        <v>0.15905385636876387</v>
      </c>
      <c r="R9" s="104">
        <f>P9-6.27</f>
        <v>-1.3183333333333342</v>
      </c>
      <c r="S9" s="104">
        <f>Q9</f>
        <v>0.15905385636876387</v>
      </c>
      <c r="T9" s="104">
        <f>2^(-R9)</f>
        <v>2.4937785071721961</v>
      </c>
      <c r="U9">
        <f>2^(-R9-S9)</f>
        <v>2.233458544679265</v>
      </c>
      <c r="V9">
        <f>2^(-R9+S9)</f>
        <v>2.784439969861654</v>
      </c>
      <c r="AA9" s="138" t="s">
        <v>312</v>
      </c>
      <c r="AB9" s="139"/>
      <c r="AC9" s="139"/>
      <c r="AD9" s="139"/>
      <c r="AE9" s="139"/>
      <c r="AF9" s="139"/>
      <c r="AG9" s="139"/>
      <c r="AH9" s="139"/>
      <c r="AI9" s="139"/>
      <c r="AJ9" s="139"/>
      <c r="AK9" s="139"/>
      <c r="AL9" s="139"/>
      <c r="AM9" s="139"/>
      <c r="AN9" s="140"/>
      <c r="AU9" s="101"/>
      <c r="AV9" s="101"/>
      <c r="AW9" s="101"/>
      <c r="AX9" s="101"/>
      <c r="AY9" s="101"/>
      <c r="AZ9" s="101"/>
      <c r="BA9" s="101"/>
      <c r="BB9" s="101"/>
      <c r="BC9" s="101"/>
    </row>
    <row r="10" spans="1:55">
      <c r="A10" s="104" t="s">
        <v>143</v>
      </c>
      <c r="B10" s="104" t="s">
        <v>134</v>
      </c>
      <c r="C10" s="104" t="s">
        <v>144</v>
      </c>
      <c r="D10" s="104" t="s">
        <v>225</v>
      </c>
      <c r="E10" s="104">
        <v>21.02</v>
      </c>
      <c r="F10" s="104">
        <v>0.21</v>
      </c>
      <c r="G10" s="104">
        <f>AVERAGE(E10:E11)</f>
        <v>21.125</v>
      </c>
      <c r="H10" s="104">
        <f>STDEV(E10:E11)</f>
        <v>0.14849242404929502</v>
      </c>
      <c r="I10" s="129">
        <v>16.234999999999999</v>
      </c>
      <c r="J10" s="130">
        <v>7.7781745930519827E-2</v>
      </c>
      <c r="K10" s="104">
        <f>G10-I10</f>
        <v>4.8900000000000006</v>
      </c>
      <c r="L10" s="99">
        <f>H10^2</f>
        <v>2.2050000000035652E-2</v>
      </c>
      <c r="M10" s="99">
        <f>J10^2</f>
        <v>6.0499999999999374E-3</v>
      </c>
      <c r="N10" s="99">
        <f>L10+M10</f>
        <v>2.810000000003559E-2</v>
      </c>
      <c r="O10" s="104">
        <f>SQRT(N10)</f>
        <v>0.16763054614250825</v>
      </c>
      <c r="P10" s="104"/>
      <c r="Q10" s="104"/>
      <c r="R10" s="104"/>
      <c r="S10" s="104"/>
      <c r="T10" s="104"/>
      <c r="AA10" s="138" t="s">
        <v>314</v>
      </c>
      <c r="AB10" s="139"/>
      <c r="AC10" s="139"/>
      <c r="AD10" s="139"/>
      <c r="AE10" s="139"/>
      <c r="AF10" s="139"/>
      <c r="AG10" s="139"/>
      <c r="AH10" s="139"/>
      <c r="AI10" s="139"/>
      <c r="AJ10" s="139"/>
      <c r="AK10" s="139"/>
      <c r="AL10" s="139"/>
      <c r="AM10" s="139"/>
      <c r="AN10" s="140"/>
      <c r="AU10" s="101"/>
      <c r="AV10" s="101"/>
      <c r="AW10" s="101"/>
      <c r="AX10" s="101"/>
      <c r="AY10" s="101"/>
      <c r="AZ10" s="101"/>
      <c r="BA10" s="101"/>
      <c r="BB10" s="101"/>
      <c r="BC10" s="101"/>
    </row>
    <row r="11" spans="1:55">
      <c r="A11" s="104" t="s">
        <v>145</v>
      </c>
      <c r="B11" s="104" t="s">
        <v>134</v>
      </c>
      <c r="C11" s="104" t="s">
        <v>144</v>
      </c>
      <c r="D11" s="104" t="s">
        <v>225</v>
      </c>
      <c r="E11" s="104">
        <v>21.23</v>
      </c>
      <c r="F11" s="104">
        <v>0.21</v>
      </c>
      <c r="G11" s="104"/>
      <c r="H11" s="104"/>
      <c r="I11" s="129"/>
      <c r="J11" s="130"/>
      <c r="K11" s="104"/>
      <c r="L11" s="104"/>
      <c r="M11" s="104"/>
      <c r="N11" s="104"/>
      <c r="O11" s="104"/>
      <c r="P11" s="104"/>
      <c r="Q11" s="104"/>
      <c r="R11" s="104"/>
      <c r="S11" s="104"/>
      <c r="T11" s="104"/>
      <c r="AA11" s="138" t="s">
        <v>313</v>
      </c>
      <c r="AB11" s="139"/>
      <c r="AC11" s="139"/>
      <c r="AD11" s="139"/>
      <c r="AE11" s="139"/>
      <c r="AF11" s="139"/>
      <c r="AG11" s="139"/>
      <c r="AH11" s="139"/>
      <c r="AI11" s="139"/>
      <c r="AJ11" s="139"/>
      <c r="AK11" s="139"/>
      <c r="AL11" s="139"/>
      <c r="AM11" s="139"/>
      <c r="AN11" s="140"/>
      <c r="AU11" s="101"/>
      <c r="AV11" s="101"/>
      <c r="AW11" s="101"/>
      <c r="AX11" s="101"/>
      <c r="AY11" s="101"/>
    </row>
    <row r="12" spans="1:55">
      <c r="A12" s="104" t="s">
        <v>146</v>
      </c>
      <c r="B12" s="104" t="s">
        <v>134</v>
      </c>
      <c r="C12" s="104" t="s">
        <v>144</v>
      </c>
      <c r="D12" s="104" t="s">
        <v>225</v>
      </c>
      <c r="E12" s="104">
        <v>21.39</v>
      </c>
      <c r="F12" s="104">
        <v>0.21</v>
      </c>
      <c r="G12" s="104">
        <f>AVERAGE(E12:E13)</f>
        <v>21.36</v>
      </c>
      <c r="H12" s="104">
        <f>STDEV(E12:E13)</f>
        <v>4.2426406871194457E-2</v>
      </c>
      <c r="I12" s="129">
        <v>16.43</v>
      </c>
      <c r="J12" s="130">
        <v>1.4142135623730649E-2</v>
      </c>
      <c r="K12" s="104">
        <f>G12-I12</f>
        <v>4.93</v>
      </c>
      <c r="L12" s="99">
        <f>H12^2</f>
        <v>1.8000000000001361E-3</v>
      </c>
      <c r="M12" s="99">
        <f>J12^2</f>
        <v>1.9999999999999147E-4</v>
      </c>
      <c r="N12" s="99">
        <f>L12+M12</f>
        <v>2.0000000000001275E-3</v>
      </c>
      <c r="O12" s="104">
        <f>SQRT(N12)</f>
        <v>4.4721359549997217E-2</v>
      </c>
      <c r="P12" s="104"/>
      <c r="Q12" s="104"/>
      <c r="R12" s="104"/>
      <c r="S12" s="104"/>
      <c r="T12" s="104"/>
      <c r="AA12" s="138" t="s">
        <v>315</v>
      </c>
      <c r="AB12" s="139"/>
      <c r="AC12" s="139"/>
      <c r="AD12" s="139"/>
      <c r="AE12" s="139"/>
      <c r="AF12" s="139"/>
      <c r="AG12" s="139"/>
      <c r="AH12" s="139"/>
      <c r="AI12" s="139"/>
      <c r="AJ12" s="139"/>
      <c r="AK12" s="139"/>
      <c r="AL12" s="139"/>
      <c r="AM12" s="139"/>
      <c r="AN12" s="140"/>
      <c r="AU12" s="101"/>
      <c r="AV12" s="101"/>
      <c r="AW12" s="101"/>
      <c r="AX12" s="101"/>
      <c r="AY12" s="101"/>
    </row>
    <row r="13" spans="1:55">
      <c r="A13" s="104" t="s">
        <v>147</v>
      </c>
      <c r="B13" s="104" t="s">
        <v>134</v>
      </c>
      <c r="C13" s="104" t="s">
        <v>144</v>
      </c>
      <c r="D13" s="104" t="s">
        <v>225</v>
      </c>
      <c r="E13" s="104">
        <v>21.33</v>
      </c>
      <c r="F13" s="104">
        <v>0.21</v>
      </c>
      <c r="G13" s="104"/>
      <c r="H13" s="104"/>
      <c r="I13" s="129"/>
      <c r="J13" s="130"/>
      <c r="K13" s="104"/>
      <c r="L13" s="104"/>
      <c r="M13" s="104"/>
      <c r="N13" s="104"/>
      <c r="O13" s="104"/>
      <c r="P13" s="104"/>
      <c r="Q13" s="104"/>
      <c r="R13" s="104"/>
      <c r="S13" s="104"/>
      <c r="T13" s="104"/>
      <c r="AA13" s="138" t="s">
        <v>316</v>
      </c>
      <c r="AB13" s="139"/>
      <c r="AC13" s="139"/>
      <c r="AD13" s="139"/>
      <c r="AE13" s="139"/>
      <c r="AF13" s="139"/>
      <c r="AG13" s="139"/>
      <c r="AH13" s="139"/>
      <c r="AI13" s="139"/>
      <c r="AJ13" s="139"/>
      <c r="AK13" s="139"/>
      <c r="AL13" s="139"/>
      <c r="AM13" s="139"/>
      <c r="AN13" s="140"/>
      <c r="AO13" s="101"/>
      <c r="AP13" s="101"/>
    </row>
    <row r="14" spans="1:55">
      <c r="A14" s="104" t="s">
        <v>148</v>
      </c>
      <c r="B14" s="104" t="s">
        <v>134</v>
      </c>
      <c r="C14" s="104" t="s">
        <v>144</v>
      </c>
      <c r="D14" s="104" t="s">
        <v>225</v>
      </c>
      <c r="E14" s="104">
        <v>21.31</v>
      </c>
      <c r="F14" s="104">
        <v>0.21</v>
      </c>
      <c r="G14" s="104">
        <f>AVERAGE(E14:E15)</f>
        <v>21.4</v>
      </c>
      <c r="H14" s="104">
        <f>STDEV(E14:E15)</f>
        <v>0.12727922061357835</v>
      </c>
      <c r="I14" s="129">
        <v>16.414999999999999</v>
      </c>
      <c r="J14" s="130">
        <v>3.5355339059327882E-2</v>
      </c>
      <c r="K14" s="104">
        <f>G14-I14</f>
        <v>4.9849999999999994</v>
      </c>
      <c r="L14" s="99">
        <f>H14^2</f>
        <v>1.6199999999999947E-2</v>
      </c>
      <c r="M14" s="99">
        <f>J14^2</f>
        <v>1.2500000000000358E-3</v>
      </c>
      <c r="N14" s="99">
        <f>L14+M14</f>
        <v>1.7449999999999983E-2</v>
      </c>
      <c r="O14" s="104">
        <f>SQRT(N14)</f>
        <v>0.13209844813622901</v>
      </c>
      <c r="P14" s="104"/>
      <c r="Q14" s="104"/>
      <c r="R14" s="104"/>
      <c r="S14" s="104"/>
      <c r="T14" s="104"/>
      <c r="AA14" s="138" t="s">
        <v>317</v>
      </c>
      <c r="AB14" s="139"/>
      <c r="AC14" s="139"/>
      <c r="AD14" s="139"/>
      <c r="AE14" s="139"/>
      <c r="AF14" s="139"/>
      <c r="AG14" s="139"/>
      <c r="AH14" s="139"/>
      <c r="AI14" s="139"/>
      <c r="AJ14" s="139"/>
      <c r="AK14" s="139"/>
      <c r="AL14" s="139"/>
      <c r="AM14" s="139"/>
      <c r="AN14" s="140"/>
      <c r="AO14" s="101"/>
      <c r="AP14" s="101"/>
    </row>
    <row r="15" spans="1:55" ht="15.75" thickBot="1">
      <c r="A15" s="104" t="s">
        <v>149</v>
      </c>
      <c r="B15" s="104" t="s">
        <v>134</v>
      </c>
      <c r="C15" s="104" t="s">
        <v>144</v>
      </c>
      <c r="D15" s="104" t="s">
        <v>225</v>
      </c>
      <c r="E15" s="104">
        <v>21.49</v>
      </c>
      <c r="F15" s="104">
        <v>0.21</v>
      </c>
      <c r="G15" s="104"/>
      <c r="H15" s="104"/>
      <c r="I15" s="129"/>
      <c r="J15" s="130"/>
      <c r="K15" s="104"/>
      <c r="L15" s="104"/>
      <c r="M15" s="104"/>
      <c r="N15" s="104"/>
      <c r="O15" s="104"/>
      <c r="P15" s="104"/>
      <c r="Q15" s="104"/>
      <c r="R15" s="104"/>
      <c r="S15" s="104"/>
      <c r="T15" s="104"/>
      <c r="AA15" s="142"/>
      <c r="AB15" s="143"/>
      <c r="AC15" s="143"/>
      <c r="AD15" s="143"/>
      <c r="AE15" s="143"/>
      <c r="AF15" s="143"/>
      <c r="AG15" s="143"/>
      <c r="AH15" s="143"/>
      <c r="AI15" s="143"/>
      <c r="AJ15" s="143"/>
      <c r="AK15" s="143"/>
      <c r="AL15" s="143"/>
      <c r="AM15" s="143"/>
      <c r="AN15" s="144"/>
      <c r="AO15" s="101"/>
      <c r="AP15" s="101"/>
    </row>
    <row r="16" spans="1:55">
      <c r="A16" s="104" t="s">
        <v>150</v>
      </c>
      <c r="B16" s="104" t="s">
        <v>134</v>
      </c>
      <c r="C16" s="104" t="s">
        <v>144</v>
      </c>
      <c r="D16" s="104" t="s">
        <v>225</v>
      </c>
      <c r="E16" s="104">
        <v>21.65</v>
      </c>
      <c r="F16" s="104">
        <v>0.21</v>
      </c>
      <c r="G16" s="104">
        <f>AVERAGE(E16:E17)</f>
        <v>21.645</v>
      </c>
      <c r="H16" s="104">
        <f>STDEV(E16:E17)</f>
        <v>7.0710678118640685E-3</v>
      </c>
      <c r="I16" s="129">
        <v>16.61</v>
      </c>
      <c r="J16" s="130">
        <v>4.2426406871194457E-2</v>
      </c>
      <c r="K16" s="104">
        <f>G16-I16</f>
        <v>5.0350000000000001</v>
      </c>
      <c r="L16" s="99">
        <f>H16^2</f>
        <v>4.9999999999980107E-5</v>
      </c>
      <c r="M16" s="99">
        <f>J16^2</f>
        <v>1.8000000000001361E-3</v>
      </c>
      <c r="N16" s="99">
        <f>L16+M16</f>
        <v>1.8500000000001163E-3</v>
      </c>
      <c r="O16" s="104">
        <f>SQRT(N16)</f>
        <v>4.3011626335214485E-2</v>
      </c>
      <c r="P16" s="104"/>
      <c r="Q16" s="104"/>
      <c r="R16" s="104"/>
      <c r="S16" s="104"/>
      <c r="T16" s="104"/>
      <c r="AE16" s="101"/>
      <c r="AF16" s="101"/>
      <c r="AG16" s="101"/>
      <c r="AH16" s="101"/>
      <c r="AI16" s="101"/>
      <c r="AJ16" s="101"/>
      <c r="AK16" s="101"/>
      <c r="AL16" s="101"/>
      <c r="AM16" s="101"/>
      <c r="AN16" s="101"/>
      <c r="AO16" s="101"/>
      <c r="AP16" s="101"/>
    </row>
    <row r="17" spans="1:42">
      <c r="A17" s="104" t="s">
        <v>151</v>
      </c>
      <c r="B17" s="104" t="s">
        <v>134</v>
      </c>
      <c r="C17" s="104" t="s">
        <v>144</v>
      </c>
      <c r="D17" s="104" t="s">
        <v>225</v>
      </c>
      <c r="E17" s="104">
        <v>21.64</v>
      </c>
      <c r="F17" s="104">
        <v>0.21</v>
      </c>
      <c r="G17" s="104"/>
      <c r="H17" s="104"/>
      <c r="I17" s="129"/>
      <c r="J17" s="130"/>
      <c r="K17" s="104"/>
      <c r="L17" s="104"/>
      <c r="M17" s="104"/>
      <c r="N17" s="104"/>
      <c r="O17" s="104"/>
      <c r="P17" s="104">
        <f>AVERAGE(K10:K17)</f>
        <v>4.96</v>
      </c>
      <c r="Q17" s="104">
        <f>AVERAGE(O10:O17)</f>
        <v>9.6865495040987237E-2</v>
      </c>
      <c r="R17" s="104">
        <f>P17-6.27</f>
        <v>-1.3099999999999996</v>
      </c>
      <c r="S17" s="104">
        <f>Q17</f>
        <v>9.6865495040987237E-2</v>
      </c>
      <c r="T17" s="104">
        <f>2^(-R17)</f>
        <v>2.4794153998779724</v>
      </c>
      <c r="U17">
        <f>2^(-R17-S17)</f>
        <v>2.3184080429331431</v>
      </c>
      <c r="V17">
        <f>2^(-R17+S17)</f>
        <v>2.6516042954088923</v>
      </c>
      <c r="AE17" s="101"/>
      <c r="AF17" s="101"/>
      <c r="AG17" s="101"/>
      <c r="AH17" s="101"/>
      <c r="AI17" s="101"/>
      <c r="AJ17" s="101"/>
      <c r="AK17" s="101"/>
      <c r="AL17" s="101"/>
      <c r="AM17" s="101"/>
      <c r="AN17" s="101"/>
      <c r="AO17" s="101"/>
      <c r="AP17" s="101"/>
    </row>
    <row r="18" spans="1:42">
      <c r="A18" s="104" t="s">
        <v>152</v>
      </c>
      <c r="B18" s="104" t="s">
        <v>134</v>
      </c>
      <c r="C18" s="104" t="s">
        <v>153</v>
      </c>
      <c r="D18" s="104" t="s">
        <v>225</v>
      </c>
      <c r="E18" s="104">
        <v>23.31</v>
      </c>
      <c r="F18" s="104">
        <v>7.91</v>
      </c>
      <c r="G18" s="104">
        <f>AVERAGE(E18:E19)</f>
        <v>23.445</v>
      </c>
      <c r="H18" s="104">
        <f>STDEV(E18:E19)</f>
        <v>0.1909188309199267</v>
      </c>
      <c r="I18" s="129">
        <v>17.740000000000002</v>
      </c>
      <c r="J18" s="130">
        <v>8.4852813742386402E-2</v>
      </c>
      <c r="K18" s="104">
        <f>G18-I18</f>
        <v>5.7049999999999983</v>
      </c>
      <c r="L18" s="99">
        <f>H18^2</f>
        <v>3.6449999999831562E-2</v>
      </c>
      <c r="M18" s="99">
        <f>J18^2</f>
        <v>7.2000000000001186E-3</v>
      </c>
      <c r="N18" s="99">
        <f>L18+M18</f>
        <v>4.3649999999831678E-2</v>
      </c>
      <c r="O18" s="104">
        <f>SQRT(N18)</f>
        <v>0.20892582415735897</v>
      </c>
      <c r="P18" s="104"/>
      <c r="Q18" s="104"/>
      <c r="R18" s="104"/>
      <c r="S18" s="104"/>
      <c r="T18" s="104"/>
      <c r="AE18" s="101"/>
      <c r="AF18" s="101"/>
      <c r="AG18" s="101"/>
      <c r="AH18" s="101"/>
      <c r="AI18" s="101"/>
      <c r="AJ18" s="101"/>
      <c r="AK18" s="101"/>
      <c r="AL18" s="101"/>
      <c r="AM18" s="101"/>
      <c r="AN18" s="101"/>
      <c r="AO18" s="101"/>
      <c r="AP18" s="101"/>
    </row>
    <row r="19" spans="1:42">
      <c r="A19" s="104" t="s">
        <v>154</v>
      </c>
      <c r="B19" s="104" t="s">
        <v>134</v>
      </c>
      <c r="C19" s="104" t="s">
        <v>153</v>
      </c>
      <c r="D19" s="104" t="s">
        <v>225</v>
      </c>
      <c r="E19" s="104">
        <v>23.58</v>
      </c>
      <c r="F19" s="104">
        <v>7.91</v>
      </c>
      <c r="G19" s="104"/>
      <c r="H19" s="104"/>
      <c r="I19" s="129"/>
      <c r="J19" s="130"/>
      <c r="K19" s="104"/>
      <c r="L19" s="104"/>
      <c r="M19" s="104"/>
      <c r="N19" s="104"/>
      <c r="O19" s="104"/>
      <c r="P19" s="104"/>
      <c r="Q19" s="104"/>
      <c r="R19" s="104"/>
      <c r="S19" s="104"/>
      <c r="T19" s="104"/>
      <c r="AI19" s="101"/>
      <c r="AJ19" s="101"/>
      <c r="AK19" s="101"/>
      <c r="AL19" s="101"/>
      <c r="AM19" s="101"/>
      <c r="AN19" s="101"/>
      <c r="AO19" s="101"/>
      <c r="AP19" s="101"/>
    </row>
    <row r="20" spans="1:42">
      <c r="A20" s="104" t="s">
        <v>155</v>
      </c>
      <c r="B20" s="104" t="s">
        <v>134</v>
      </c>
      <c r="C20" s="104" t="s">
        <v>153</v>
      </c>
      <c r="D20" s="104" t="s">
        <v>225</v>
      </c>
      <c r="E20" s="104">
        <v>24.02</v>
      </c>
      <c r="F20" s="104">
        <v>7.91</v>
      </c>
      <c r="G20" s="104">
        <f>AVERAGE(E20:E21)</f>
        <v>24.18</v>
      </c>
      <c r="H20" s="104">
        <f>STDEV(E20:E21)</f>
        <v>0.22627416997943153</v>
      </c>
      <c r="I20" s="129">
        <v>18.164999999999999</v>
      </c>
      <c r="J20" s="130">
        <v>9.1923881554250478E-2</v>
      </c>
      <c r="K20" s="104">
        <f>G20-I20</f>
        <v>6.0150000000000006</v>
      </c>
      <c r="L20" s="99">
        <f>H20^2</f>
        <v>5.1199999999880674E-2</v>
      </c>
      <c r="M20" s="99">
        <f>J20^2</f>
        <v>8.4499999999998708E-3</v>
      </c>
      <c r="N20" s="99">
        <f>L20+M20</f>
        <v>5.9649999999880549E-2</v>
      </c>
      <c r="O20" s="104">
        <f>SQRT(N20)</f>
        <v>0.24423349483615173</v>
      </c>
      <c r="P20" s="104"/>
      <c r="Q20" s="104"/>
      <c r="R20" s="104"/>
      <c r="S20" s="104"/>
      <c r="T20" s="104"/>
      <c r="AI20" s="101"/>
      <c r="AJ20" s="101"/>
      <c r="AK20" s="101"/>
      <c r="AL20" s="101"/>
      <c r="AM20" s="101"/>
      <c r="AN20" s="101"/>
      <c r="AO20" s="101"/>
      <c r="AP20" s="101"/>
    </row>
    <row r="21" spans="1:42">
      <c r="A21" s="104" t="s">
        <v>156</v>
      </c>
      <c r="B21" s="104" t="s">
        <v>134</v>
      </c>
      <c r="C21" s="104" t="s">
        <v>153</v>
      </c>
      <c r="D21" s="104" t="s">
        <v>225</v>
      </c>
      <c r="E21" s="104">
        <v>24.34</v>
      </c>
      <c r="F21" s="104">
        <v>7.91</v>
      </c>
      <c r="G21" s="104"/>
      <c r="H21" s="104"/>
      <c r="I21" s="129"/>
      <c r="J21" s="130"/>
      <c r="K21" s="104"/>
      <c r="L21" s="104"/>
      <c r="M21" s="104"/>
      <c r="N21" s="104"/>
      <c r="O21" s="104"/>
      <c r="P21" s="104"/>
      <c r="Q21" s="104"/>
      <c r="R21" s="104"/>
      <c r="S21" s="104"/>
      <c r="T21" s="104"/>
      <c r="AI21" s="101"/>
      <c r="AJ21" s="101"/>
      <c r="AK21" s="101"/>
      <c r="AL21" s="101"/>
      <c r="AM21" s="101"/>
      <c r="AN21" s="101"/>
      <c r="AO21" s="101"/>
      <c r="AP21" s="101"/>
    </row>
    <row r="22" spans="1:42">
      <c r="A22" s="104" t="s">
        <v>157</v>
      </c>
      <c r="B22" s="104" t="s">
        <v>134</v>
      </c>
      <c r="C22" s="104" t="s">
        <v>153</v>
      </c>
      <c r="D22" s="104" t="s">
        <v>225</v>
      </c>
      <c r="E22" s="104">
        <v>24.05</v>
      </c>
      <c r="F22" s="104">
        <v>7.91</v>
      </c>
      <c r="G22" s="104">
        <f>AVERAGE(E22:E23)</f>
        <v>24.085000000000001</v>
      </c>
      <c r="H22" s="104">
        <f>STDEV(E22:E23)</f>
        <v>4.9497474683058526E-2</v>
      </c>
      <c r="I22" s="129">
        <v>18.09</v>
      </c>
      <c r="J22" s="130">
        <v>4.2426406871194457E-2</v>
      </c>
      <c r="K22" s="104">
        <f>G22-I22</f>
        <v>5.995000000000001</v>
      </c>
      <c r="L22" s="99">
        <f>H22^2</f>
        <v>2.4500000000000199E-3</v>
      </c>
      <c r="M22" s="99">
        <f>J22^2</f>
        <v>1.8000000000001361E-3</v>
      </c>
      <c r="N22" s="99">
        <f>L22+M22</f>
        <v>4.2500000000001564E-3</v>
      </c>
      <c r="O22" s="104">
        <f>SQRT(N22)</f>
        <v>6.5192024052027689E-2</v>
      </c>
      <c r="P22" s="104"/>
      <c r="Q22" s="104"/>
      <c r="R22" s="104"/>
      <c r="S22" s="104"/>
      <c r="T22" s="104"/>
      <c r="AI22" s="101"/>
      <c r="AJ22" s="101"/>
      <c r="AK22" s="101"/>
      <c r="AL22" s="101"/>
      <c r="AM22" s="101"/>
      <c r="AN22" s="101"/>
      <c r="AO22" s="101"/>
      <c r="AP22" s="101"/>
    </row>
    <row r="23" spans="1:42">
      <c r="A23" s="104" t="s">
        <v>158</v>
      </c>
      <c r="B23" s="104" t="s">
        <v>134</v>
      </c>
      <c r="C23" s="104" t="s">
        <v>153</v>
      </c>
      <c r="D23" s="104" t="s">
        <v>225</v>
      </c>
      <c r="E23" s="104">
        <v>24.12</v>
      </c>
      <c r="F23" s="104">
        <v>7.91</v>
      </c>
      <c r="G23" s="104"/>
      <c r="H23" s="104"/>
      <c r="I23" s="129"/>
      <c r="J23" s="130"/>
      <c r="K23" s="104"/>
      <c r="L23" s="104"/>
      <c r="M23" s="104"/>
      <c r="N23" s="104"/>
      <c r="O23" s="104"/>
      <c r="P23" s="104"/>
      <c r="Q23" s="104"/>
      <c r="R23" s="104"/>
      <c r="S23" s="104"/>
      <c r="T23" s="104"/>
      <c r="U23" s="101"/>
      <c r="V23" s="101"/>
      <c r="W23" s="101"/>
      <c r="X23" s="101"/>
      <c r="Y23" s="101"/>
      <c r="Z23" s="101"/>
      <c r="AI23" s="101"/>
      <c r="AJ23" s="101"/>
      <c r="AK23" s="101"/>
      <c r="AL23" s="101"/>
      <c r="AM23" s="101"/>
      <c r="AN23" s="101"/>
      <c r="AO23" s="101"/>
      <c r="AP23" s="101"/>
    </row>
    <row r="24" spans="1:42">
      <c r="A24" s="104" t="s">
        <v>159</v>
      </c>
      <c r="B24" s="104" t="s">
        <v>134</v>
      </c>
      <c r="C24" s="104" t="s">
        <v>153</v>
      </c>
      <c r="D24" s="104" t="s">
        <v>225</v>
      </c>
      <c r="E24" s="104">
        <v>24.1</v>
      </c>
      <c r="F24" s="104">
        <v>7.91</v>
      </c>
      <c r="G24" s="104">
        <f>AVERAGE(E24:E25)</f>
        <v>24.04</v>
      </c>
      <c r="H24" s="104">
        <f>STDEV(E24:E25)</f>
        <v>8.4852813742386402E-2</v>
      </c>
      <c r="I24" s="129">
        <v>17.880000000000003</v>
      </c>
      <c r="J24" s="130">
        <v>0.1131370849898477</v>
      </c>
      <c r="K24" s="104">
        <f>G24-I24</f>
        <v>6.1599999999999966</v>
      </c>
      <c r="L24" s="99">
        <f>H24^2</f>
        <v>7.2000000000001186E-3</v>
      </c>
      <c r="M24" s="99">
        <f>J24^2</f>
        <v>1.2800000000000023E-2</v>
      </c>
      <c r="N24" s="99">
        <f>L24+M24</f>
        <v>2.0000000000000143E-2</v>
      </c>
      <c r="O24" s="104">
        <f>SQRT(N24)</f>
        <v>0.14142135623731</v>
      </c>
      <c r="P24" s="104"/>
      <c r="Q24" s="104"/>
      <c r="R24" s="104"/>
      <c r="S24" s="104"/>
      <c r="T24" s="104"/>
      <c r="U24" s="101"/>
      <c r="V24" s="101"/>
      <c r="W24" s="101"/>
      <c r="X24" s="101"/>
      <c r="Y24" s="101"/>
      <c r="Z24" s="101"/>
      <c r="AI24" s="101"/>
      <c r="AJ24" s="101"/>
      <c r="AK24" s="101"/>
      <c r="AL24" s="101"/>
      <c r="AM24" s="101"/>
      <c r="AN24" s="101"/>
      <c r="AO24" s="101"/>
      <c r="AP24" s="101"/>
    </row>
    <row r="25" spans="1:42">
      <c r="A25" s="104" t="s">
        <v>160</v>
      </c>
      <c r="B25" s="104" t="s">
        <v>134</v>
      </c>
      <c r="C25" s="104" t="s">
        <v>153</v>
      </c>
      <c r="D25" s="104" t="s">
        <v>225</v>
      </c>
      <c r="E25" s="104">
        <v>23.98</v>
      </c>
      <c r="F25" s="104">
        <v>7.91</v>
      </c>
      <c r="G25" s="104"/>
      <c r="H25" s="104"/>
      <c r="I25" s="129"/>
      <c r="J25" s="130"/>
      <c r="K25" s="104"/>
      <c r="L25" s="104"/>
      <c r="M25" s="104"/>
      <c r="N25" s="104"/>
      <c r="O25" s="104"/>
      <c r="P25" s="104">
        <f>AVERAGE(K18:K25)</f>
        <v>5.9687499999999991</v>
      </c>
      <c r="Q25" s="104">
        <f>AVERAGE(O18:O25)</f>
        <v>0.16494317482071211</v>
      </c>
      <c r="R25" s="104">
        <f>P25-6.27</f>
        <v>-0.30125000000000046</v>
      </c>
      <c r="S25" s="104">
        <f>Q25</f>
        <v>0.16494317482071211</v>
      </c>
      <c r="T25" s="104">
        <f>2^(-R25)</f>
        <v>1.2322115809420029</v>
      </c>
      <c r="U25">
        <f>2^(-R25-S25)</f>
        <v>1.0990879412590491</v>
      </c>
      <c r="V25">
        <f>2^(-R25+S25)</f>
        <v>1.381459411217145</v>
      </c>
      <c r="W25" s="101"/>
      <c r="X25" s="101"/>
      <c r="Y25" s="101"/>
      <c r="Z25" s="101"/>
      <c r="AI25" s="101"/>
      <c r="AJ25" s="101"/>
      <c r="AK25" s="101"/>
      <c r="AL25" s="101"/>
      <c r="AM25" s="101"/>
      <c r="AN25" s="101"/>
      <c r="AO25" s="101"/>
      <c r="AP25" s="101"/>
    </row>
    <row r="26" spans="1:42">
      <c r="A26" s="104" t="s">
        <v>161</v>
      </c>
      <c r="B26" s="104" t="s">
        <v>134</v>
      </c>
      <c r="C26" s="104" t="s">
        <v>219</v>
      </c>
      <c r="D26" s="104" t="s">
        <v>225</v>
      </c>
      <c r="E26" s="104">
        <v>22.65</v>
      </c>
      <c r="F26" s="104">
        <v>0.28999999999999998</v>
      </c>
      <c r="G26" s="104">
        <f>AVERAGE(E26:E27)</f>
        <v>22.785</v>
      </c>
      <c r="H26" s="104">
        <f>STDEV(E26:E27)</f>
        <v>0.1909188309199267</v>
      </c>
      <c r="I26" s="129">
        <v>17.844999999999999</v>
      </c>
      <c r="J26" s="130">
        <v>0.13435028842592872</v>
      </c>
      <c r="K26" s="104">
        <f>G26-I26</f>
        <v>4.9400000000000013</v>
      </c>
      <c r="L26" s="99">
        <f>H26^2</f>
        <v>3.6449999999831562E-2</v>
      </c>
      <c r="M26" s="99">
        <f>J26^2</f>
        <v>1.8050000000130236E-2</v>
      </c>
      <c r="N26" s="99">
        <f>L26+M26</f>
        <v>5.4499999999961801E-2</v>
      </c>
      <c r="O26" s="104">
        <f>SQRT(N26)</f>
        <v>0.23345235059849323</v>
      </c>
      <c r="P26" s="104"/>
      <c r="Q26" s="104"/>
      <c r="R26" s="104"/>
      <c r="S26" s="104"/>
      <c r="T26" s="104"/>
      <c r="U26" s="101"/>
      <c r="V26" s="101"/>
      <c r="W26" s="101"/>
      <c r="X26" s="101"/>
      <c r="Y26" s="101"/>
      <c r="Z26" s="101"/>
      <c r="AI26" s="101"/>
      <c r="AJ26" s="101"/>
      <c r="AK26" s="101"/>
      <c r="AL26" s="101"/>
      <c r="AM26" s="101"/>
      <c r="AN26" s="101"/>
      <c r="AO26" s="101"/>
      <c r="AP26" s="101"/>
    </row>
    <row r="27" spans="1:42">
      <c r="A27" s="104" t="s">
        <v>163</v>
      </c>
      <c r="B27" s="104" t="s">
        <v>134</v>
      </c>
      <c r="C27" s="104" t="s">
        <v>219</v>
      </c>
      <c r="D27" s="104" t="s">
        <v>225</v>
      </c>
      <c r="E27" s="104">
        <v>22.92</v>
      </c>
      <c r="F27" s="104">
        <v>0.28999999999999998</v>
      </c>
      <c r="G27" s="104"/>
      <c r="H27" s="104"/>
      <c r="I27" s="129"/>
      <c r="J27" s="130"/>
      <c r="K27" s="104"/>
      <c r="L27" s="104"/>
      <c r="M27" s="104"/>
      <c r="N27" s="104"/>
      <c r="O27" s="104"/>
      <c r="P27" s="104"/>
      <c r="Q27" s="104"/>
      <c r="R27" s="104"/>
      <c r="S27" s="104"/>
      <c r="T27" s="104"/>
      <c r="U27" s="101"/>
      <c r="V27" s="101"/>
      <c r="W27" s="101"/>
      <c r="X27" s="101"/>
      <c r="Y27" s="101"/>
      <c r="Z27" s="101"/>
      <c r="AI27" s="101"/>
      <c r="AJ27" s="101"/>
      <c r="AK27" s="101"/>
      <c r="AL27" s="101"/>
      <c r="AM27" s="101"/>
      <c r="AN27" s="101"/>
      <c r="AO27" s="101"/>
      <c r="AP27" s="101"/>
    </row>
    <row r="28" spans="1:42">
      <c r="A28" s="104" t="s">
        <v>164</v>
      </c>
      <c r="B28" s="104" t="s">
        <v>134</v>
      </c>
      <c r="C28" s="104" t="s">
        <v>219</v>
      </c>
      <c r="D28" s="104" t="s">
        <v>225</v>
      </c>
      <c r="E28" s="104">
        <v>23.03</v>
      </c>
      <c r="F28" s="104">
        <v>0.28999999999999998</v>
      </c>
      <c r="G28" s="104">
        <f>AVERAGE(E28:E29)</f>
        <v>23.094999999999999</v>
      </c>
      <c r="H28" s="104">
        <f>STDEV(E28:E29)</f>
        <v>9.1923881554250478E-2</v>
      </c>
      <c r="I28" s="129">
        <v>18.175000000000001</v>
      </c>
      <c r="J28" s="130">
        <v>4.9497474683058526E-2</v>
      </c>
      <c r="K28" s="104">
        <f>G28-I28</f>
        <v>4.9199999999999982</v>
      </c>
      <c r="L28" s="99">
        <f>H28^2</f>
        <v>8.4499999999998708E-3</v>
      </c>
      <c r="M28" s="99">
        <f>J28^2</f>
        <v>2.4500000000000199E-3</v>
      </c>
      <c r="N28" s="99">
        <f>L28+M28</f>
        <v>1.0899999999999891E-2</v>
      </c>
      <c r="O28" s="104">
        <f>SQRT(N28)</f>
        <v>0.10440306508910498</v>
      </c>
      <c r="P28" s="104"/>
      <c r="Q28" s="104"/>
      <c r="R28" s="104"/>
      <c r="S28" s="104"/>
      <c r="T28" s="104"/>
      <c r="U28" s="101"/>
      <c r="V28" s="101"/>
      <c r="W28" s="101"/>
      <c r="X28" s="101"/>
      <c r="Y28" s="101"/>
      <c r="Z28" s="101"/>
      <c r="AI28" s="101"/>
      <c r="AJ28" s="101"/>
      <c r="AK28" s="101"/>
      <c r="AL28" s="101"/>
      <c r="AM28" s="101"/>
      <c r="AN28" s="101"/>
      <c r="AO28" s="101"/>
      <c r="AP28" s="101"/>
    </row>
    <row r="29" spans="1:42">
      <c r="A29" s="104" t="s">
        <v>165</v>
      </c>
      <c r="B29" s="104" t="s">
        <v>134</v>
      </c>
      <c r="C29" s="104" t="s">
        <v>219</v>
      </c>
      <c r="D29" s="104" t="s">
        <v>225</v>
      </c>
      <c r="E29" s="104">
        <v>23.16</v>
      </c>
      <c r="F29" s="104">
        <v>0.28999999999999998</v>
      </c>
      <c r="G29" s="104"/>
      <c r="H29" s="104"/>
      <c r="I29" s="129"/>
      <c r="J29" s="130"/>
      <c r="K29" s="104"/>
      <c r="L29" s="104"/>
      <c r="M29" s="104"/>
      <c r="N29" s="104"/>
      <c r="O29" s="104"/>
      <c r="P29" s="104"/>
      <c r="Q29" s="104"/>
      <c r="R29" s="104"/>
      <c r="S29" s="104"/>
      <c r="T29" s="104"/>
      <c r="U29" s="101"/>
      <c r="V29" s="101"/>
      <c r="W29" s="101"/>
      <c r="X29" s="101"/>
      <c r="Y29" s="101"/>
      <c r="Z29" s="101"/>
      <c r="AA29" s="101"/>
      <c r="AB29" s="101"/>
      <c r="AC29" s="101"/>
      <c r="AD29" s="101"/>
      <c r="AI29" s="101"/>
      <c r="AJ29" s="101"/>
      <c r="AK29" s="101"/>
      <c r="AL29" s="101"/>
      <c r="AM29" s="101"/>
      <c r="AN29" s="101"/>
      <c r="AO29" s="101"/>
      <c r="AP29" s="101"/>
    </row>
    <row r="30" spans="1:42">
      <c r="A30" s="104" t="s">
        <v>166</v>
      </c>
      <c r="B30" s="104" t="s">
        <v>134</v>
      </c>
      <c r="C30" s="104" t="s">
        <v>219</v>
      </c>
      <c r="D30" s="104" t="s">
        <v>225</v>
      </c>
      <c r="E30" s="104">
        <v>22.64</v>
      </c>
      <c r="F30" s="104">
        <v>0.28999999999999998</v>
      </c>
      <c r="G30" s="104">
        <f>AVERAGE(E30:E31)</f>
        <v>22.734999999999999</v>
      </c>
      <c r="H30" s="104">
        <f>STDEV(E30:E31)</f>
        <v>0.13435028842544242</v>
      </c>
      <c r="I30" s="129">
        <v>19.134999999999998</v>
      </c>
      <c r="J30" s="130">
        <v>7.0710678118665812E-3</v>
      </c>
      <c r="K30" s="104">
        <f>G30-I30</f>
        <v>3.6000000000000014</v>
      </c>
      <c r="L30" s="99">
        <f>H30^2</f>
        <v>1.8049999999999566E-2</v>
      </c>
      <c r="M30" s="99">
        <f>J30^2</f>
        <v>5.0000000000015642E-5</v>
      </c>
      <c r="N30" s="99">
        <f>L30+M30</f>
        <v>1.8099999999999582E-2</v>
      </c>
      <c r="O30" s="104">
        <f>SQRT(N30)</f>
        <v>0.13453624047073554</v>
      </c>
      <c r="P30" s="104"/>
      <c r="Q30" s="104"/>
      <c r="R30" s="104"/>
      <c r="S30" s="104"/>
      <c r="T30" s="104"/>
      <c r="U30" s="101"/>
      <c r="V30" s="101"/>
      <c r="W30" s="101"/>
      <c r="X30" s="101"/>
      <c r="Y30" s="101"/>
      <c r="Z30" s="101"/>
      <c r="AA30" s="101"/>
      <c r="AB30" s="101"/>
      <c r="AC30" s="101"/>
      <c r="AD30" s="101"/>
      <c r="AI30" s="101"/>
      <c r="AJ30" s="101"/>
      <c r="AK30" s="101"/>
      <c r="AL30" s="101"/>
      <c r="AM30" s="101"/>
      <c r="AN30" s="101"/>
      <c r="AO30" s="101"/>
      <c r="AP30" s="101"/>
    </row>
    <row r="31" spans="1:42">
      <c r="A31" s="104" t="s">
        <v>167</v>
      </c>
      <c r="B31" s="104" t="s">
        <v>134</v>
      </c>
      <c r="C31" s="104" t="s">
        <v>219</v>
      </c>
      <c r="D31" s="104" t="s">
        <v>225</v>
      </c>
      <c r="E31" s="104">
        <v>22.83</v>
      </c>
      <c r="F31" s="104">
        <v>0.28999999999999998</v>
      </c>
      <c r="G31" s="104"/>
      <c r="H31" s="104"/>
      <c r="I31" s="129"/>
      <c r="J31" s="130"/>
      <c r="K31" s="104"/>
      <c r="L31" s="104"/>
      <c r="M31" s="104"/>
      <c r="N31" s="104"/>
      <c r="O31" s="104"/>
      <c r="P31" s="104"/>
      <c r="Q31" s="104"/>
      <c r="R31" s="104"/>
      <c r="S31" s="104"/>
      <c r="T31" s="104"/>
      <c r="U31" s="101"/>
      <c r="V31" s="101"/>
      <c r="W31" s="101"/>
      <c r="X31" s="101"/>
      <c r="Y31" s="101"/>
      <c r="Z31" s="101"/>
      <c r="AA31" s="101"/>
      <c r="AB31" s="101"/>
      <c r="AC31" s="101"/>
      <c r="AD31" s="101"/>
      <c r="AI31" s="101"/>
      <c r="AJ31" s="101"/>
      <c r="AK31" s="101"/>
      <c r="AL31" s="101"/>
      <c r="AM31" s="101"/>
      <c r="AN31" s="101"/>
      <c r="AO31" s="101"/>
      <c r="AP31" s="101"/>
    </row>
    <row r="32" spans="1:42">
      <c r="A32" s="104" t="s">
        <v>168</v>
      </c>
      <c r="B32" s="104" t="s">
        <v>134</v>
      </c>
      <c r="C32" s="104" t="s">
        <v>219</v>
      </c>
      <c r="D32" s="104" t="s">
        <v>225</v>
      </c>
      <c r="E32" s="104">
        <v>22.66</v>
      </c>
      <c r="F32" s="104">
        <v>0.28999999999999998</v>
      </c>
      <c r="G32" s="104">
        <f>AVERAGE(E32:E33)</f>
        <v>22.445</v>
      </c>
      <c r="H32" s="104">
        <f>STDEV(E32:E33)</f>
        <v>0.30405591591019121</v>
      </c>
      <c r="I32" s="129">
        <v>18.77</v>
      </c>
      <c r="J32" s="130">
        <v>0.48083261120691267</v>
      </c>
      <c r="K32" s="104">
        <f>G32-I32</f>
        <v>3.6750000000000007</v>
      </c>
      <c r="L32" s="99">
        <f>H32^2</f>
        <v>9.2449999999985266E-2</v>
      </c>
      <c r="M32" s="99">
        <f>J32^2</f>
        <v>0.23120000000005805</v>
      </c>
      <c r="N32" s="99">
        <f>L32+M32</f>
        <v>0.32365000000004329</v>
      </c>
      <c r="O32" s="104">
        <f>SQRT(N32)</f>
        <v>0.56890245209529844</v>
      </c>
      <c r="P32" s="104"/>
      <c r="Q32" s="104"/>
      <c r="R32" s="104"/>
      <c r="S32" s="104"/>
      <c r="T32" s="104"/>
      <c r="U32" s="101"/>
      <c r="V32" s="101"/>
      <c r="W32" s="101"/>
      <c r="X32" s="101"/>
      <c r="Y32" s="101"/>
      <c r="Z32" s="101"/>
      <c r="AA32" s="101"/>
      <c r="AB32" s="101"/>
      <c r="AC32" s="101"/>
      <c r="AD32" s="101"/>
      <c r="AI32" s="101"/>
      <c r="AJ32" s="101"/>
      <c r="AK32" s="101"/>
      <c r="AL32" s="101"/>
      <c r="AM32" s="101"/>
      <c r="AN32" s="101"/>
      <c r="AO32" s="101"/>
      <c r="AP32" s="101"/>
    </row>
    <row r="33" spans="1:52">
      <c r="A33" s="104" t="s">
        <v>169</v>
      </c>
      <c r="B33" s="104" t="s">
        <v>134</v>
      </c>
      <c r="C33" s="104" t="s">
        <v>219</v>
      </c>
      <c r="D33" s="104" t="s">
        <v>225</v>
      </c>
      <c r="E33" s="104">
        <v>22.23</v>
      </c>
      <c r="F33" s="104">
        <v>0.28999999999999998</v>
      </c>
      <c r="G33" s="104"/>
      <c r="H33" s="104"/>
      <c r="I33" s="129"/>
      <c r="J33" s="130"/>
      <c r="K33" s="104"/>
      <c r="L33" s="104"/>
      <c r="M33" s="104"/>
      <c r="N33" s="104"/>
      <c r="O33" s="104"/>
      <c r="P33" s="104">
        <f>AVERAGE(K26:K33)</f>
        <v>4.2837500000000004</v>
      </c>
      <c r="Q33" s="104">
        <f>AVERAGE(O26:O33)</f>
        <v>0.26032352706340806</v>
      </c>
      <c r="R33" s="104">
        <f>P33-6.27</f>
        <v>-1.9862499999999992</v>
      </c>
      <c r="S33" s="104">
        <f>Q33</f>
        <v>0.26032352706340806</v>
      </c>
      <c r="T33" s="104">
        <f>2^(-R33)</f>
        <v>3.9620580005816524</v>
      </c>
      <c r="U33">
        <f>2^(-R33-S33)</f>
        <v>3.3079248808316639</v>
      </c>
      <c r="V33">
        <f>2^(-R33+S33)</f>
        <v>4.7455441600071584</v>
      </c>
      <c r="W33" s="101"/>
      <c r="X33" s="101"/>
      <c r="Y33" s="101"/>
      <c r="Z33" s="101"/>
      <c r="AA33" s="101"/>
      <c r="AB33" s="101"/>
      <c r="AC33" s="101"/>
      <c r="AD33" s="101"/>
      <c r="AI33" s="101"/>
      <c r="AJ33" s="101"/>
      <c r="AK33" s="101"/>
      <c r="AL33" s="101"/>
      <c r="AM33" s="101"/>
      <c r="AN33" s="101"/>
      <c r="AO33" s="101"/>
      <c r="AP33" s="101"/>
    </row>
    <row r="34" spans="1:52">
      <c r="A34" s="104" t="s">
        <v>170</v>
      </c>
      <c r="B34" s="104" t="s">
        <v>134</v>
      </c>
      <c r="C34" s="104" t="s">
        <v>226</v>
      </c>
      <c r="D34" s="104" t="s">
        <v>225</v>
      </c>
      <c r="E34" s="104">
        <v>21.9</v>
      </c>
      <c r="F34" s="104">
        <v>3.65</v>
      </c>
      <c r="G34" s="104">
        <f>AVERAGE(E34:E35)</f>
        <v>22</v>
      </c>
      <c r="H34" s="104">
        <f>STDEV(E34:E35)</f>
        <v>0.14142135623731153</v>
      </c>
      <c r="I34" s="129">
        <v>16.53</v>
      </c>
      <c r="J34" s="130">
        <v>0.14142135623724519</v>
      </c>
      <c r="K34" s="104">
        <f>G34-I34</f>
        <v>5.4699999999999989</v>
      </c>
      <c r="L34" s="99">
        <f>H34^2</f>
        <v>2.0000000000000573E-2</v>
      </c>
      <c r="M34" s="99">
        <f>J34^2</f>
        <v>1.999999999998181E-2</v>
      </c>
      <c r="N34" s="99">
        <f>L34+M34</f>
        <v>3.9999999999982383E-2</v>
      </c>
      <c r="O34" s="104">
        <f>SQRT(N34)</f>
        <v>0.19999999999995596</v>
      </c>
      <c r="P34" s="104"/>
      <c r="Q34" s="104"/>
      <c r="R34" s="104"/>
      <c r="S34" s="104"/>
      <c r="T34" s="104"/>
      <c r="U34" s="101"/>
      <c r="V34" s="101"/>
      <c r="W34" s="101"/>
      <c r="X34" s="101"/>
      <c r="Y34" s="101"/>
      <c r="Z34" s="101"/>
      <c r="AA34" s="101"/>
      <c r="AB34" s="101"/>
      <c r="AC34" s="101"/>
      <c r="AD34" s="101"/>
      <c r="AI34" s="101"/>
      <c r="AJ34" s="101"/>
      <c r="AK34" s="101"/>
      <c r="AL34" s="101"/>
      <c r="AM34" s="101"/>
      <c r="AN34" s="101"/>
      <c r="AO34" s="101"/>
      <c r="AP34" s="101"/>
    </row>
    <row r="35" spans="1:52">
      <c r="A35" s="104" t="s">
        <v>172</v>
      </c>
      <c r="B35" s="104" t="s">
        <v>134</v>
      </c>
      <c r="C35" s="104" t="s">
        <v>226</v>
      </c>
      <c r="D35" s="104" t="s">
        <v>225</v>
      </c>
      <c r="E35" s="104">
        <v>22.1</v>
      </c>
      <c r="F35" s="104">
        <v>3.65</v>
      </c>
      <c r="G35" s="104"/>
      <c r="H35" s="104"/>
      <c r="I35" s="129"/>
      <c r="J35" s="130"/>
      <c r="K35" s="104"/>
      <c r="L35" s="104"/>
      <c r="M35" s="104"/>
      <c r="N35" s="104"/>
      <c r="O35" s="104"/>
      <c r="P35" s="104"/>
      <c r="Q35" s="104"/>
      <c r="R35" s="104"/>
      <c r="S35" s="104"/>
      <c r="T35" s="104"/>
      <c r="U35" s="101"/>
      <c r="V35" s="101"/>
      <c r="W35" s="101"/>
      <c r="X35" s="101"/>
      <c r="Y35" s="101"/>
      <c r="Z35" s="101"/>
      <c r="AA35" s="101"/>
      <c r="AB35" s="101"/>
      <c r="AC35" s="101"/>
      <c r="AD35" s="101"/>
      <c r="AI35" s="101"/>
      <c r="AJ35" s="101"/>
      <c r="AK35" s="101"/>
      <c r="AL35" s="101"/>
      <c r="AM35" s="101"/>
      <c r="AN35" s="101"/>
      <c r="AO35" s="101"/>
      <c r="AP35" s="101"/>
    </row>
    <row r="36" spans="1:52">
      <c r="A36" s="104" t="s">
        <v>173</v>
      </c>
      <c r="B36" s="104" t="s">
        <v>134</v>
      </c>
      <c r="C36" s="104" t="s">
        <v>226</v>
      </c>
      <c r="D36" s="104" t="s">
        <v>225</v>
      </c>
      <c r="E36" s="104">
        <v>22.34</v>
      </c>
      <c r="F36" s="104">
        <v>3.65</v>
      </c>
      <c r="G36" s="104">
        <f>AVERAGE(E36:E37)</f>
        <v>22.445</v>
      </c>
      <c r="H36" s="104">
        <f>STDEV(E36:E37)</f>
        <v>0.14849242404917559</v>
      </c>
      <c r="I36" s="129">
        <v>17.09</v>
      </c>
      <c r="J36" s="130">
        <v>5.6568542494922595E-2</v>
      </c>
      <c r="K36" s="104">
        <f>G36-I36</f>
        <v>5.3550000000000004</v>
      </c>
      <c r="L36" s="99">
        <f>H36^2</f>
        <v>2.2050000000000181E-2</v>
      </c>
      <c r="M36" s="99">
        <f>J36^2</f>
        <v>3.1999999999998635E-3</v>
      </c>
      <c r="N36" s="99">
        <f>L36+M36</f>
        <v>2.5250000000000043E-2</v>
      </c>
      <c r="O36" s="104">
        <f>SQRT(N36)</f>
        <v>0.15890248582070718</v>
      </c>
      <c r="P36" s="104"/>
      <c r="Q36" s="104"/>
      <c r="R36" s="104"/>
      <c r="S36" s="104"/>
      <c r="T36" s="104"/>
      <c r="U36" s="101"/>
      <c r="V36" s="101"/>
      <c r="W36" s="101"/>
      <c r="X36" s="101"/>
      <c r="Y36" s="101"/>
      <c r="Z36" s="101"/>
      <c r="AA36" s="101"/>
      <c r="AB36" s="101"/>
      <c r="AC36" s="101"/>
      <c r="AD36" s="101"/>
      <c r="AI36" s="101"/>
      <c r="AJ36" s="101"/>
      <c r="AK36" s="101"/>
      <c r="AL36" s="101"/>
      <c r="AM36" s="101"/>
      <c r="AN36" s="101"/>
      <c r="AO36" s="101"/>
      <c r="AP36" s="101"/>
    </row>
    <row r="37" spans="1:52">
      <c r="A37" s="104" t="s">
        <v>174</v>
      </c>
      <c r="B37" s="104" t="s">
        <v>134</v>
      </c>
      <c r="C37" s="104" t="s">
        <v>226</v>
      </c>
      <c r="D37" s="104" t="s">
        <v>225</v>
      </c>
      <c r="E37" s="104">
        <v>22.55</v>
      </c>
      <c r="F37" s="104">
        <v>3.65</v>
      </c>
      <c r="G37" s="104"/>
      <c r="H37" s="104"/>
      <c r="I37" s="129"/>
      <c r="J37" s="130"/>
      <c r="K37" s="104"/>
      <c r="L37" s="104"/>
      <c r="M37" s="104"/>
      <c r="N37" s="104"/>
      <c r="O37" s="104"/>
      <c r="P37" s="104"/>
      <c r="Q37" s="104"/>
      <c r="R37" s="104"/>
      <c r="S37" s="104"/>
      <c r="T37" s="104"/>
      <c r="U37" s="101"/>
      <c r="V37" s="101"/>
      <c r="W37" s="101"/>
      <c r="X37" s="101"/>
      <c r="Y37" s="101"/>
      <c r="Z37" s="101"/>
      <c r="AA37" s="101"/>
      <c r="AB37" s="101"/>
      <c r="AC37" s="101"/>
      <c r="AD37" s="101"/>
      <c r="AI37" s="101"/>
      <c r="AJ37" s="101"/>
      <c r="AK37" s="101"/>
      <c r="AL37" s="101"/>
      <c r="AM37" s="101"/>
      <c r="AN37" s="101"/>
      <c r="AO37" s="101"/>
      <c r="AP37" s="101"/>
    </row>
    <row r="38" spans="1:52">
      <c r="A38" s="104" t="s">
        <v>175</v>
      </c>
      <c r="B38" s="104" t="s">
        <v>134</v>
      </c>
      <c r="C38" s="104" t="s">
        <v>226</v>
      </c>
      <c r="D38" s="104" t="s">
        <v>225</v>
      </c>
      <c r="E38" s="104">
        <v>28.82</v>
      </c>
      <c r="F38" s="104">
        <v>3.65</v>
      </c>
      <c r="G38" s="104">
        <f>AVERAGE(E38:E39)</f>
        <v>28.86</v>
      </c>
      <c r="H38" s="104">
        <f>STDEV(E38:E39)</f>
        <v>5.6568542494922595E-2</v>
      </c>
      <c r="I38" s="129">
        <v>23.25</v>
      </c>
      <c r="J38" s="130">
        <v>2.8284271247461298E-2</v>
      </c>
      <c r="K38" s="104">
        <f>G38-I38</f>
        <v>5.6099999999999994</v>
      </c>
      <c r="L38" s="99">
        <f>H38^2</f>
        <v>3.1999999999998635E-3</v>
      </c>
      <c r="M38" s="99">
        <f>J38^2</f>
        <v>7.9999999999996589E-4</v>
      </c>
      <c r="N38" s="99">
        <f>L38+M38</f>
        <v>3.9999999999998292E-3</v>
      </c>
      <c r="O38" s="104">
        <f>SQRT(N38)</f>
        <v>6.3245553203366237E-2</v>
      </c>
      <c r="P38" s="104"/>
      <c r="Q38" s="104"/>
      <c r="R38" s="104"/>
      <c r="S38" s="104"/>
      <c r="T38" s="104"/>
      <c r="U38" s="101"/>
      <c r="V38" s="101"/>
      <c r="W38" s="101"/>
      <c r="X38" s="101"/>
      <c r="Y38" s="101"/>
      <c r="Z38" s="101"/>
      <c r="AA38" s="101"/>
      <c r="AB38" s="101"/>
      <c r="AC38" s="101"/>
      <c r="AD38" s="101"/>
      <c r="AI38" s="101"/>
      <c r="AJ38" s="101"/>
      <c r="AK38" s="101"/>
      <c r="AL38" s="101"/>
      <c r="AM38" s="101"/>
      <c r="AN38" s="101"/>
      <c r="AO38" s="101"/>
      <c r="AP38" s="101"/>
    </row>
    <row r="39" spans="1:52">
      <c r="A39" s="104" t="s">
        <v>176</v>
      </c>
      <c r="B39" s="104" t="s">
        <v>134</v>
      </c>
      <c r="C39" s="104" t="s">
        <v>226</v>
      </c>
      <c r="D39" s="104" t="s">
        <v>225</v>
      </c>
      <c r="E39" s="104">
        <v>28.9</v>
      </c>
      <c r="F39" s="104">
        <v>3.65</v>
      </c>
      <c r="G39" s="104"/>
      <c r="H39" s="104"/>
      <c r="I39" s="129"/>
      <c r="J39" s="130"/>
      <c r="K39" s="104"/>
      <c r="L39" s="104"/>
      <c r="M39" s="104"/>
      <c r="N39" s="104"/>
      <c r="O39" s="104"/>
      <c r="P39" s="104"/>
      <c r="Q39" s="104"/>
      <c r="R39" s="104"/>
      <c r="S39" s="104"/>
      <c r="T39" s="104"/>
      <c r="U39" s="101"/>
      <c r="V39" s="101"/>
      <c r="W39" s="101"/>
      <c r="X39" s="101"/>
      <c r="Y39" s="101"/>
      <c r="Z39" s="101"/>
      <c r="AA39" s="101"/>
      <c r="AB39" s="101"/>
      <c r="AC39" s="101"/>
      <c r="AD39" s="101"/>
      <c r="AI39" s="101"/>
      <c r="AJ39" s="101"/>
      <c r="AK39" s="101"/>
      <c r="AL39" s="101"/>
      <c r="AM39" s="101"/>
      <c r="AN39" s="101"/>
      <c r="AO39" s="101"/>
      <c r="AP39" s="101"/>
    </row>
    <row r="40" spans="1:52">
      <c r="A40" s="104" t="s">
        <v>177</v>
      </c>
      <c r="B40" s="104" t="s">
        <v>134</v>
      </c>
      <c r="C40" s="104" t="s">
        <v>226</v>
      </c>
      <c r="D40" s="104" t="s">
        <v>225</v>
      </c>
      <c r="E40" s="104">
        <v>29.38</v>
      </c>
      <c r="F40" s="104">
        <v>3.65</v>
      </c>
      <c r="G40" s="104">
        <f>AVERAGE(E40:E41)</f>
        <v>29.21</v>
      </c>
      <c r="H40" s="104">
        <f>STDEV(E40:E41)</f>
        <v>0.24041630560304256</v>
      </c>
      <c r="I40" s="129">
        <v>23.65</v>
      </c>
      <c r="J40" s="130">
        <v>0.35355339059359531</v>
      </c>
      <c r="K40" s="104">
        <f>G40-I40</f>
        <v>5.5600000000000023</v>
      </c>
      <c r="L40" s="99">
        <f>H40^2</f>
        <v>5.7799999999815554E-2</v>
      </c>
      <c r="M40" s="99">
        <f>J40^2</f>
        <v>0.12500000000022737</v>
      </c>
      <c r="N40" s="99">
        <f>L40+M40</f>
        <v>0.18280000000004293</v>
      </c>
      <c r="O40" s="104">
        <f>SQRT(N40)</f>
        <v>0.42755116652868919</v>
      </c>
      <c r="P40" s="104"/>
      <c r="Q40" s="104"/>
      <c r="R40" s="104"/>
      <c r="S40" s="104"/>
      <c r="T40" s="104"/>
      <c r="U40" s="101"/>
      <c r="V40" s="101"/>
      <c r="W40" s="101"/>
      <c r="X40" s="101"/>
      <c r="Y40" s="101"/>
      <c r="Z40" s="101"/>
      <c r="AA40" s="101"/>
      <c r="AB40" s="101"/>
      <c r="AC40" s="101"/>
      <c r="AD40" s="101"/>
      <c r="AI40" s="101"/>
      <c r="AJ40" s="101"/>
      <c r="AK40" s="101"/>
      <c r="AL40" s="101"/>
      <c r="AM40" s="101"/>
      <c r="AN40" s="101"/>
      <c r="AO40" s="101"/>
      <c r="AP40" s="101"/>
    </row>
    <row r="41" spans="1:52">
      <c r="A41" s="104" t="s">
        <v>178</v>
      </c>
      <c r="B41" s="104" t="s">
        <v>134</v>
      </c>
      <c r="C41" s="104" t="s">
        <v>226</v>
      </c>
      <c r="D41" s="104" t="s">
        <v>225</v>
      </c>
      <c r="E41" s="104">
        <v>29.04</v>
      </c>
      <c r="F41" s="104">
        <v>3.65</v>
      </c>
      <c r="G41" s="104"/>
      <c r="H41" s="104"/>
      <c r="I41" s="129"/>
      <c r="J41" s="130"/>
      <c r="K41" s="104"/>
      <c r="L41" s="104"/>
      <c r="M41" s="104"/>
      <c r="N41" s="104"/>
      <c r="O41" s="104"/>
      <c r="P41" s="104">
        <f>AVERAGE(K34:K41)</f>
        <v>5.4987500000000002</v>
      </c>
      <c r="Q41" s="104">
        <f>AVERAGE(O34:O41)</f>
        <v>0.21242480138817965</v>
      </c>
      <c r="R41" s="104">
        <f>P41-6.27</f>
        <v>-0.77124999999999932</v>
      </c>
      <c r="S41" s="104">
        <f>Q41</f>
        <v>0.21242480138817965</v>
      </c>
      <c r="T41" s="104">
        <f>2^(-R41)</f>
        <v>1.7067479274786979</v>
      </c>
      <c r="U41">
        <f>2^(-R41-S41)</f>
        <v>1.4730691933890172</v>
      </c>
      <c r="V41">
        <f>2^(-R41+S41)</f>
        <v>1.9774960341483097</v>
      </c>
      <c r="W41" s="101"/>
      <c r="X41" s="101"/>
      <c r="Y41" s="101"/>
      <c r="Z41" s="101"/>
      <c r="AA41" s="101"/>
      <c r="AB41" s="101"/>
      <c r="AC41" s="101"/>
      <c r="AD41" s="101"/>
      <c r="AI41" s="101"/>
      <c r="AJ41" s="101"/>
      <c r="AK41" s="101"/>
      <c r="AL41" s="101"/>
      <c r="AM41" s="101"/>
      <c r="AN41" s="101"/>
      <c r="AO41" s="101"/>
      <c r="AP41" s="101"/>
    </row>
    <row r="42" spans="1:52">
      <c r="A42" s="104" t="s">
        <v>179</v>
      </c>
      <c r="B42" s="104" t="s">
        <v>134</v>
      </c>
      <c r="C42" s="104" t="s">
        <v>227</v>
      </c>
      <c r="D42" s="104" t="s">
        <v>225</v>
      </c>
      <c r="E42" s="104">
        <v>20.7</v>
      </c>
      <c r="F42" s="104">
        <v>0.66</v>
      </c>
      <c r="G42" s="104">
        <f>AVERAGE(E42:E43)</f>
        <v>20.77</v>
      </c>
      <c r="H42" s="104">
        <f>STDEV(E42:E43)</f>
        <v>9.8994949366117052E-2</v>
      </c>
      <c r="I42" s="129">
        <v>16.309999999999999</v>
      </c>
      <c r="J42" s="130">
        <v>0</v>
      </c>
      <c r="K42" s="104">
        <f>G42-I42</f>
        <v>4.4600000000000009</v>
      </c>
      <c r="L42" s="99">
        <f>H42^2</f>
        <v>9.8000000000000795E-3</v>
      </c>
      <c r="M42" s="99">
        <f>J42^2</f>
        <v>0</v>
      </c>
      <c r="N42" s="99">
        <f>L42+M42</f>
        <v>9.8000000000000795E-3</v>
      </c>
      <c r="O42" s="104">
        <f>SQRT(N42)</f>
        <v>9.8994949366117052E-2</v>
      </c>
      <c r="P42" s="104"/>
      <c r="Q42" s="104"/>
      <c r="R42" s="104"/>
      <c r="S42" s="104"/>
      <c r="T42" s="104"/>
      <c r="U42" s="101"/>
      <c r="V42" s="101"/>
      <c r="W42" s="101"/>
      <c r="X42" s="101"/>
      <c r="Y42" s="101"/>
      <c r="Z42" s="101"/>
      <c r="AA42" s="101"/>
      <c r="AB42" s="101"/>
      <c r="AC42" s="101"/>
      <c r="AD42" s="101"/>
      <c r="AI42" s="101"/>
      <c r="AJ42" s="101"/>
      <c r="AK42" s="101"/>
      <c r="AL42" s="101"/>
      <c r="AM42" s="101"/>
      <c r="AN42" s="101"/>
      <c r="AO42" s="101"/>
      <c r="AP42" s="101"/>
    </row>
    <row r="43" spans="1:52">
      <c r="A43" s="104" t="s">
        <v>181</v>
      </c>
      <c r="B43" s="104" t="s">
        <v>134</v>
      </c>
      <c r="C43" s="104" t="s">
        <v>227</v>
      </c>
      <c r="D43" s="104" t="s">
        <v>225</v>
      </c>
      <c r="E43" s="104">
        <v>20.84</v>
      </c>
      <c r="F43" s="104">
        <v>0.66</v>
      </c>
      <c r="G43" s="104"/>
      <c r="H43" s="104"/>
      <c r="I43" s="129"/>
      <c r="J43" s="130"/>
      <c r="K43" s="104"/>
      <c r="L43" s="104"/>
      <c r="M43" s="104"/>
      <c r="N43" s="104"/>
      <c r="O43" s="104"/>
      <c r="P43" s="104"/>
      <c r="Q43" s="104"/>
      <c r="R43" s="104"/>
      <c r="S43" s="104"/>
      <c r="T43" s="104"/>
      <c r="U43" s="101"/>
      <c r="V43" s="101"/>
      <c r="W43" s="101"/>
      <c r="X43" s="101"/>
      <c r="Y43" s="101"/>
      <c r="Z43" s="101"/>
      <c r="AA43" s="101"/>
      <c r="AB43" s="101"/>
      <c r="AC43" s="101"/>
      <c r="AD43" s="101"/>
      <c r="AI43" s="101"/>
      <c r="AJ43" s="101"/>
      <c r="AK43" s="101"/>
      <c r="AL43" s="101"/>
      <c r="AM43" s="101"/>
      <c r="AN43" s="101"/>
      <c r="AO43" s="101"/>
      <c r="AP43" s="101"/>
    </row>
    <row r="44" spans="1:52">
      <c r="A44" s="104" t="s">
        <v>182</v>
      </c>
      <c r="B44" s="104" t="s">
        <v>134</v>
      </c>
      <c r="C44" s="104" t="s">
        <v>227</v>
      </c>
      <c r="D44" s="104" t="s">
        <v>225</v>
      </c>
      <c r="E44" s="104">
        <v>21.16</v>
      </c>
      <c r="F44" s="104">
        <v>0.66</v>
      </c>
      <c r="G44" s="104">
        <f>AVERAGE(E44:E45)</f>
        <v>21.244999999999997</v>
      </c>
      <c r="H44" s="104">
        <f>STDEV(E44:E45)</f>
        <v>0.12020815280171177</v>
      </c>
      <c r="I44" s="129">
        <v>16.690000000000001</v>
      </c>
      <c r="J44" s="130">
        <v>2.8284271247461298E-2</v>
      </c>
      <c r="K44" s="104">
        <f>G44-I44</f>
        <v>4.5549999999999962</v>
      </c>
      <c r="L44" s="99">
        <f>H44^2</f>
        <v>1.4449999999999684E-2</v>
      </c>
      <c r="M44" s="99">
        <f>J44^2</f>
        <v>7.9999999999996589E-4</v>
      </c>
      <c r="N44" s="99">
        <f>L44+M44</f>
        <v>1.5249999999999649E-2</v>
      </c>
      <c r="O44" s="104">
        <f>SQRT(N44)</f>
        <v>0.12349089035228326</v>
      </c>
      <c r="P44" s="104"/>
      <c r="Q44" s="104"/>
      <c r="R44" s="104"/>
      <c r="S44" s="104"/>
      <c r="T44" s="104"/>
      <c r="U44" s="101"/>
      <c r="V44" s="101"/>
      <c r="W44" s="101"/>
      <c r="X44" s="101"/>
      <c r="Y44" s="101"/>
      <c r="Z44" s="101"/>
      <c r="AA44" s="101"/>
      <c r="AB44" s="101"/>
      <c r="AC44" s="101"/>
      <c r="AD44" s="101"/>
      <c r="AI44" s="101"/>
      <c r="AJ44" s="101"/>
      <c r="AK44" s="101"/>
      <c r="AL44" s="101"/>
      <c r="AM44" s="101"/>
      <c r="AN44" s="101"/>
      <c r="AO44" s="101"/>
      <c r="AP44" s="101"/>
    </row>
    <row r="45" spans="1:52">
      <c r="A45" s="104" t="s">
        <v>183</v>
      </c>
      <c r="B45" s="104" t="s">
        <v>134</v>
      </c>
      <c r="C45" s="104" t="s">
        <v>227</v>
      </c>
      <c r="D45" s="104" t="s">
        <v>225</v>
      </c>
      <c r="E45" s="104">
        <v>21.33</v>
      </c>
      <c r="F45" s="104">
        <v>0.66</v>
      </c>
      <c r="G45" s="104"/>
      <c r="H45" s="104"/>
      <c r="I45" s="129"/>
      <c r="J45" s="130"/>
      <c r="K45" s="104"/>
      <c r="L45" s="104"/>
      <c r="M45" s="104"/>
      <c r="N45" s="104"/>
      <c r="O45" s="104"/>
      <c r="P45" s="104"/>
      <c r="Q45" s="104"/>
      <c r="R45" s="104"/>
      <c r="S45" s="104"/>
      <c r="T45" s="104"/>
      <c r="U45" s="101"/>
      <c r="V45" s="101"/>
      <c r="W45" s="101"/>
      <c r="X45" s="101"/>
      <c r="Y45" s="101"/>
      <c r="Z45" s="101"/>
      <c r="AA45" s="101"/>
      <c r="AB45" s="101"/>
      <c r="AC45" s="101"/>
      <c r="AD45" s="101"/>
      <c r="AI45" s="101"/>
      <c r="AJ45" s="101"/>
      <c r="AK45" s="101"/>
      <c r="AL45" s="101"/>
      <c r="AM45" s="101"/>
      <c r="AN45" s="101"/>
      <c r="AO45" s="101"/>
      <c r="AP45" s="101"/>
    </row>
    <row r="46" spans="1:52">
      <c r="A46" s="104" t="s">
        <v>184</v>
      </c>
      <c r="B46" s="104" t="s">
        <v>134</v>
      </c>
      <c r="C46" s="104" t="s">
        <v>227</v>
      </c>
      <c r="D46" s="104" t="s">
        <v>225</v>
      </c>
      <c r="E46" s="104">
        <v>22.09</v>
      </c>
      <c r="F46" s="104">
        <v>0.66</v>
      </c>
      <c r="G46" s="104">
        <f>AVERAGE(E46:E47)</f>
        <v>22.155000000000001</v>
      </c>
      <c r="H46" s="104">
        <f>STDEV(E46:E47)</f>
        <v>9.1923881554250478E-2</v>
      </c>
      <c r="I46" s="129">
        <v>17.254999999999999</v>
      </c>
      <c r="J46" s="130">
        <v>2.1213203435597228E-2</v>
      </c>
      <c r="K46" s="104">
        <f>G46-I46</f>
        <v>4.9000000000000021</v>
      </c>
      <c r="L46" s="99">
        <f>H46^2</f>
        <v>8.4499999999998708E-3</v>
      </c>
      <c r="M46" s="99">
        <f>J46^2</f>
        <v>4.5000000000003403E-4</v>
      </c>
      <c r="N46" s="99">
        <f>L46+M46</f>
        <v>8.8999999999999045E-3</v>
      </c>
      <c r="O46" s="104">
        <f>SQRT(N46)</f>
        <v>9.4339811320565528E-2</v>
      </c>
      <c r="P46" s="104"/>
      <c r="Q46" s="104"/>
      <c r="R46" s="104"/>
      <c r="S46" s="104"/>
      <c r="T46" s="104"/>
      <c r="U46" s="101"/>
      <c r="V46" s="101"/>
      <c r="W46" s="101"/>
      <c r="X46" s="101"/>
      <c r="Y46" s="101"/>
      <c r="Z46" s="101"/>
      <c r="AA46" s="101"/>
      <c r="AB46" s="101"/>
      <c r="AC46" s="101"/>
      <c r="AD46" s="101"/>
      <c r="AI46" s="101"/>
      <c r="AJ46" s="101"/>
      <c r="AK46" s="101"/>
      <c r="AL46" s="101"/>
      <c r="AM46" s="101"/>
      <c r="AN46" s="101"/>
      <c r="AO46" s="101"/>
      <c r="AP46" s="101"/>
      <c r="AU46" s="101"/>
      <c r="AV46" s="101"/>
      <c r="AW46" s="101"/>
      <c r="AX46" s="101"/>
      <c r="AY46" s="101"/>
      <c r="AZ46" s="101"/>
    </row>
    <row r="47" spans="1:52">
      <c r="A47" s="104" t="s">
        <v>185</v>
      </c>
      <c r="B47" s="104" t="s">
        <v>134</v>
      </c>
      <c r="C47" s="104" t="s">
        <v>227</v>
      </c>
      <c r="D47" s="104" t="s">
        <v>225</v>
      </c>
      <c r="E47" s="104">
        <v>22.22</v>
      </c>
      <c r="F47" s="104">
        <v>0.66</v>
      </c>
      <c r="G47" s="104"/>
      <c r="H47" s="104"/>
      <c r="I47" s="129"/>
      <c r="J47" s="130"/>
      <c r="K47" s="104"/>
      <c r="L47" s="104"/>
      <c r="M47" s="104"/>
      <c r="N47" s="104"/>
      <c r="O47" s="104"/>
      <c r="P47" s="104"/>
      <c r="Q47" s="104"/>
      <c r="R47" s="104"/>
      <c r="S47" s="104"/>
      <c r="T47" s="104"/>
      <c r="U47" s="101"/>
      <c r="V47" s="101"/>
      <c r="W47" s="101"/>
      <c r="X47" s="101"/>
      <c r="Y47" s="101"/>
      <c r="Z47" s="101"/>
      <c r="AA47" s="101"/>
      <c r="AB47" s="101"/>
      <c r="AC47" s="101"/>
      <c r="AD47" s="101"/>
      <c r="AI47" s="101"/>
      <c r="AJ47" s="101"/>
      <c r="AK47" s="101"/>
      <c r="AL47" s="101"/>
      <c r="AM47" s="101"/>
      <c r="AN47" s="101"/>
      <c r="AO47" s="101"/>
      <c r="AP47" s="101"/>
    </row>
    <row r="48" spans="1:52">
      <c r="A48" s="104" t="s">
        <v>186</v>
      </c>
      <c r="B48" s="104" t="s">
        <v>134</v>
      </c>
      <c r="C48" s="104" t="s">
        <v>227</v>
      </c>
      <c r="D48" s="104" t="s">
        <v>225</v>
      </c>
      <c r="E48" s="104">
        <v>22.34</v>
      </c>
      <c r="F48" s="104">
        <v>0.66</v>
      </c>
      <c r="G48" s="104">
        <f>AVERAGE(E48:E49)</f>
        <v>22.2</v>
      </c>
      <c r="H48" s="104">
        <f>STDEV(E48:E49)</f>
        <v>0.19798989873236147</v>
      </c>
      <c r="I48" s="129">
        <v>17.285</v>
      </c>
      <c r="J48" s="130">
        <v>0.20506096654386416</v>
      </c>
      <c r="K48" s="104">
        <f>G48-I48</f>
        <v>4.9149999999999991</v>
      </c>
      <c r="L48" s="99">
        <f>H48^2</f>
        <v>3.920000000005075E-2</v>
      </c>
      <c r="M48" s="99">
        <f>J48^2</f>
        <v>4.2049999999903775E-2</v>
      </c>
      <c r="N48" s="99">
        <f>L48+M48</f>
        <v>8.1249999999954525E-2</v>
      </c>
      <c r="O48" s="104">
        <f>SQRT(N48)</f>
        <v>0.28504385627470474</v>
      </c>
      <c r="P48" s="104"/>
      <c r="Q48" s="104"/>
      <c r="R48" s="104"/>
      <c r="S48" s="104"/>
      <c r="T48" s="104"/>
      <c r="U48" s="101"/>
      <c r="V48" s="101"/>
      <c r="W48" s="101"/>
      <c r="X48" s="101"/>
      <c r="Y48" s="101"/>
      <c r="Z48" s="101"/>
      <c r="AA48" s="101"/>
      <c r="AB48" s="101"/>
      <c r="AC48" s="101"/>
      <c r="AD48" s="101"/>
    </row>
    <row r="49" spans="1:30">
      <c r="A49" s="104" t="s">
        <v>187</v>
      </c>
      <c r="B49" s="104" t="s">
        <v>134</v>
      </c>
      <c r="C49" s="104" t="s">
        <v>227</v>
      </c>
      <c r="D49" s="104" t="s">
        <v>225</v>
      </c>
      <c r="E49" s="104">
        <v>22.06</v>
      </c>
      <c r="F49" s="104">
        <v>0.66</v>
      </c>
      <c r="G49" s="104"/>
      <c r="H49" s="104"/>
      <c r="I49" s="129"/>
      <c r="J49" s="130"/>
      <c r="K49" s="104"/>
      <c r="L49" s="104"/>
      <c r="M49" s="104"/>
      <c r="N49" s="104"/>
      <c r="O49" s="104"/>
      <c r="P49" s="104">
        <f>AVERAGE(K42:K49)</f>
        <v>4.7074999999999996</v>
      </c>
      <c r="Q49" s="104">
        <f>AVERAGE(O42:O49)</f>
        <v>0.15046737682841765</v>
      </c>
      <c r="R49" s="104">
        <f>P49-6.27</f>
        <v>-1.5625</v>
      </c>
      <c r="S49" s="104">
        <f>Q49</f>
        <v>0.15046737682841765</v>
      </c>
      <c r="T49" s="104">
        <f>2^(-R49)</f>
        <v>2.9536522918789987</v>
      </c>
      <c r="U49">
        <f>2^(-R49-S49)</f>
        <v>2.6611182564417839</v>
      </c>
      <c r="V49">
        <f>2^(-R49+S49)</f>
        <v>3.2783442976288915</v>
      </c>
      <c r="W49" s="101"/>
      <c r="X49" s="101"/>
      <c r="Y49" s="101"/>
      <c r="Z49" s="101"/>
      <c r="AA49" s="101"/>
      <c r="AB49" s="101"/>
      <c r="AC49" s="101"/>
      <c r="AD49" s="101"/>
    </row>
    <row r="50" spans="1:30">
      <c r="A50" s="104" t="s">
        <v>188</v>
      </c>
      <c r="B50" s="104" t="s">
        <v>134</v>
      </c>
      <c r="C50" s="104" t="s">
        <v>189</v>
      </c>
      <c r="D50" s="104" t="s">
        <v>225</v>
      </c>
      <c r="E50" s="104">
        <v>21.93</v>
      </c>
      <c r="F50" s="104">
        <v>0.7</v>
      </c>
      <c r="G50" s="104">
        <f>AVERAGE(E50:E51)</f>
        <v>22.094999999999999</v>
      </c>
      <c r="H50" s="104">
        <f>STDEV(E50:E51)</f>
        <v>0.23334523779199293</v>
      </c>
      <c r="I50" s="129">
        <v>16.12</v>
      </c>
      <c r="J50" s="130">
        <v>0</v>
      </c>
      <c r="K50" s="104">
        <f>G50-I50</f>
        <v>5.9749999999999979</v>
      </c>
      <c r="L50" s="99">
        <f>H50^2</f>
        <v>5.4450000000201726E-2</v>
      </c>
      <c r="M50" s="99">
        <f>J50^2</f>
        <v>0</v>
      </c>
      <c r="N50" s="99">
        <f>L50+M50</f>
        <v>5.4450000000201726E-2</v>
      </c>
      <c r="O50" s="104">
        <f>SQRT(N50)</f>
        <v>0.23334523779199293</v>
      </c>
      <c r="P50" s="104"/>
      <c r="Q50" s="104"/>
      <c r="R50" s="104"/>
      <c r="S50" s="104"/>
      <c r="T50" s="104"/>
      <c r="U50" s="101"/>
      <c r="V50" s="101"/>
      <c r="W50" s="101"/>
      <c r="X50" s="101"/>
      <c r="Y50" s="101"/>
      <c r="Z50" s="101"/>
      <c r="AA50" s="101"/>
      <c r="AB50" s="101"/>
      <c r="AC50" s="101"/>
      <c r="AD50" s="101"/>
    </row>
    <row r="51" spans="1:30">
      <c r="A51" s="104" t="s">
        <v>190</v>
      </c>
      <c r="B51" s="104" t="s">
        <v>134</v>
      </c>
      <c r="C51" s="104" t="s">
        <v>189</v>
      </c>
      <c r="D51" s="104" t="s">
        <v>225</v>
      </c>
      <c r="E51" s="104">
        <v>22.26</v>
      </c>
      <c r="F51" s="104">
        <v>0.7</v>
      </c>
      <c r="G51" s="104"/>
      <c r="H51" s="104"/>
      <c r="I51" s="129"/>
      <c r="J51" s="130"/>
      <c r="K51" s="104"/>
      <c r="L51" s="104"/>
      <c r="M51" s="104"/>
      <c r="N51" s="104"/>
      <c r="O51" s="104"/>
      <c r="P51" s="104"/>
      <c r="Q51" s="104"/>
      <c r="R51" s="104"/>
      <c r="S51" s="104"/>
      <c r="T51" s="104"/>
      <c r="U51" s="101"/>
      <c r="V51" s="101"/>
      <c r="W51" s="101"/>
      <c r="X51" s="101"/>
      <c r="Y51" s="101"/>
      <c r="Z51" s="101"/>
      <c r="AA51" s="101"/>
      <c r="AB51" s="101"/>
      <c r="AC51" s="101"/>
      <c r="AD51" s="101"/>
    </row>
    <row r="52" spans="1:30">
      <c r="A52" s="104" t="s">
        <v>191</v>
      </c>
      <c r="B52" s="104" t="s">
        <v>134</v>
      </c>
      <c r="C52" s="104" t="s">
        <v>189</v>
      </c>
      <c r="D52" s="104" t="s">
        <v>225</v>
      </c>
      <c r="E52" s="104">
        <v>22.73</v>
      </c>
      <c r="F52" s="104">
        <v>0.7</v>
      </c>
      <c r="G52" s="104">
        <f>AVERAGE(E52:E53)</f>
        <v>22.9</v>
      </c>
      <c r="H52" s="104">
        <f>STDEV(E52:E53)</f>
        <v>0.2404163056039883</v>
      </c>
      <c r="I52" s="129">
        <v>16.725000000000001</v>
      </c>
      <c r="J52" s="130">
        <v>0.10606601717798363</v>
      </c>
      <c r="K52" s="104">
        <f>G52-I52</f>
        <v>6.1749999999999972</v>
      </c>
      <c r="L52" s="99">
        <f>H52^2</f>
        <v>5.7800000000270295E-2</v>
      </c>
      <c r="M52" s="99">
        <f>J52^2</f>
        <v>1.1250000000000317E-2</v>
      </c>
      <c r="N52" s="99">
        <f>L52+M52</f>
        <v>6.9050000000270617E-2</v>
      </c>
      <c r="O52" s="104">
        <f>SQRT(N52)</f>
        <v>0.2627736668699332</v>
      </c>
      <c r="P52" s="104"/>
      <c r="Q52" s="104"/>
      <c r="R52" s="104"/>
      <c r="S52" s="104"/>
      <c r="T52" s="104"/>
      <c r="U52" s="101"/>
      <c r="V52" s="101"/>
      <c r="W52" s="101"/>
      <c r="X52" s="101"/>
      <c r="Y52" s="101"/>
      <c r="Z52" s="101"/>
      <c r="AA52" s="101"/>
      <c r="AB52" s="101"/>
      <c r="AC52" s="101"/>
      <c r="AD52" s="101"/>
    </row>
    <row r="53" spans="1:30">
      <c r="A53" s="104" t="s">
        <v>192</v>
      </c>
      <c r="B53" s="104" t="s">
        <v>134</v>
      </c>
      <c r="C53" s="104" t="s">
        <v>189</v>
      </c>
      <c r="D53" s="104" t="s">
        <v>225</v>
      </c>
      <c r="E53" s="104">
        <v>23.07</v>
      </c>
      <c r="F53" s="104">
        <v>0.7</v>
      </c>
      <c r="G53" s="104"/>
      <c r="H53" s="104"/>
      <c r="I53" s="129"/>
      <c r="J53" s="130"/>
      <c r="K53" s="104"/>
      <c r="L53" s="104"/>
      <c r="M53" s="104"/>
      <c r="N53" s="104"/>
      <c r="O53" s="104"/>
      <c r="P53" s="104"/>
      <c r="Q53" s="104"/>
      <c r="R53" s="104"/>
      <c r="S53" s="104"/>
      <c r="T53" s="104"/>
      <c r="U53" s="101"/>
      <c r="V53" s="101"/>
      <c r="W53" s="101"/>
      <c r="X53" s="101"/>
      <c r="Y53" s="101"/>
      <c r="Z53" s="101"/>
      <c r="AA53" s="101"/>
      <c r="AB53" s="101"/>
      <c r="AC53" s="101"/>
      <c r="AD53" s="101"/>
    </row>
    <row r="54" spans="1:30">
      <c r="A54" s="104" t="s">
        <v>193</v>
      </c>
      <c r="B54" s="104" t="s">
        <v>134</v>
      </c>
      <c r="C54" s="104" t="s">
        <v>189</v>
      </c>
      <c r="D54" s="104" t="s">
        <v>225</v>
      </c>
      <c r="E54" s="104">
        <v>23.12</v>
      </c>
      <c r="F54" s="104">
        <v>0.7</v>
      </c>
      <c r="G54" s="104">
        <f>AVERAGE(E54:E55)</f>
        <v>23.164999999999999</v>
      </c>
      <c r="H54" s="104">
        <f>STDEV(E54:E55)</f>
        <v>6.3639610306789177E-2</v>
      </c>
      <c r="I54" s="129">
        <v>16.734999999999999</v>
      </c>
      <c r="J54" s="130">
        <v>2.1213203435597228E-2</v>
      </c>
      <c r="K54" s="104">
        <f>G54-I54</f>
        <v>6.43</v>
      </c>
      <c r="L54" s="99">
        <f>H54^2</f>
        <v>4.0499999999999868E-3</v>
      </c>
      <c r="M54" s="99">
        <f>J54^2</f>
        <v>4.5000000000003403E-4</v>
      </c>
      <c r="N54" s="99">
        <f>L54+M54</f>
        <v>4.5000000000000205E-3</v>
      </c>
      <c r="O54" s="104">
        <f>SQRT(N54)</f>
        <v>6.7082039324993847E-2</v>
      </c>
      <c r="P54" s="104"/>
      <c r="Q54" s="104"/>
      <c r="R54" s="104"/>
      <c r="S54" s="104"/>
      <c r="T54" s="104"/>
      <c r="U54" s="101"/>
      <c r="V54" s="101"/>
      <c r="W54" s="101"/>
      <c r="X54" s="101"/>
      <c r="Y54" s="101"/>
      <c r="Z54" s="101"/>
      <c r="AA54" s="101"/>
      <c r="AB54" s="101"/>
      <c r="AC54" s="101"/>
      <c r="AD54" s="101"/>
    </row>
    <row r="55" spans="1:30">
      <c r="A55" s="104" t="s">
        <v>194</v>
      </c>
      <c r="B55" s="104" t="s">
        <v>134</v>
      </c>
      <c r="C55" s="104" t="s">
        <v>189</v>
      </c>
      <c r="D55" s="104" t="s">
        <v>225</v>
      </c>
      <c r="E55" s="104">
        <v>23.21</v>
      </c>
      <c r="F55" s="104">
        <v>0.7</v>
      </c>
      <c r="G55" s="104"/>
      <c r="H55" s="104"/>
      <c r="I55" s="129"/>
      <c r="J55" s="130"/>
      <c r="K55" s="104"/>
      <c r="L55" s="104"/>
      <c r="M55" s="104"/>
      <c r="N55" s="104"/>
      <c r="O55" s="104"/>
      <c r="P55" s="104"/>
      <c r="Q55" s="104"/>
      <c r="R55" s="104"/>
      <c r="S55" s="104"/>
      <c r="T55" s="104"/>
      <c r="U55" s="101"/>
      <c r="V55" s="101"/>
      <c r="W55" s="101"/>
      <c r="X55" s="101"/>
      <c r="Y55" s="101"/>
      <c r="Z55" s="101"/>
      <c r="AA55" s="101"/>
      <c r="AB55" s="101"/>
      <c r="AC55" s="101"/>
      <c r="AD55" s="101"/>
    </row>
    <row r="56" spans="1:30">
      <c r="A56" s="104" t="s">
        <v>195</v>
      </c>
      <c r="B56" s="104" t="s">
        <v>134</v>
      </c>
      <c r="C56" s="104" t="s">
        <v>189</v>
      </c>
      <c r="D56" s="104" t="s">
        <v>225</v>
      </c>
      <c r="E56" s="104">
        <v>24.02</v>
      </c>
      <c r="F56" s="104">
        <v>0.7</v>
      </c>
      <c r="G56" s="104">
        <f>AVERAGE(E56:E57)</f>
        <v>23.89</v>
      </c>
      <c r="H56" s="104">
        <f>STDEV(E56:E57)</f>
        <v>0.18384776310830744</v>
      </c>
      <c r="I56" s="129">
        <v>17.39</v>
      </c>
      <c r="J56" s="130">
        <v>0.1131370849898477</v>
      </c>
      <c r="K56" s="104">
        <f>G56-I56</f>
        <v>6.5</v>
      </c>
      <c r="L56" s="99">
        <f>H56^2</f>
        <v>3.3799999999928332E-2</v>
      </c>
      <c r="M56" s="99">
        <f>J56^2</f>
        <v>1.2800000000000023E-2</v>
      </c>
      <c r="N56" s="99">
        <f>L56+M56</f>
        <v>4.6599999999928352E-2</v>
      </c>
      <c r="O56" s="104">
        <f>SQRT(N56)</f>
        <v>0.21587033144906309</v>
      </c>
      <c r="P56" s="104"/>
      <c r="Q56" s="104"/>
      <c r="R56" s="104"/>
      <c r="S56" s="104"/>
      <c r="T56" s="104"/>
      <c r="U56" s="101"/>
      <c r="V56" s="101"/>
      <c r="W56" s="101"/>
      <c r="X56" s="101"/>
      <c r="Y56" s="101"/>
      <c r="Z56" s="101"/>
      <c r="AA56" s="101"/>
      <c r="AB56" s="101"/>
      <c r="AC56" s="101"/>
      <c r="AD56" s="101"/>
    </row>
    <row r="57" spans="1:30">
      <c r="A57" s="104" t="s">
        <v>196</v>
      </c>
      <c r="B57" s="104" t="s">
        <v>134</v>
      </c>
      <c r="C57" s="104" t="s">
        <v>189</v>
      </c>
      <c r="D57" s="104" t="s">
        <v>225</v>
      </c>
      <c r="E57" s="104">
        <v>23.76</v>
      </c>
      <c r="F57" s="104">
        <v>0.7</v>
      </c>
      <c r="G57" s="104"/>
      <c r="H57" s="104"/>
      <c r="K57" s="104"/>
      <c r="L57" s="104"/>
      <c r="M57" s="104"/>
      <c r="N57" s="104"/>
      <c r="O57" s="104"/>
      <c r="P57" s="104">
        <f>AVERAGE(K50:K57)</f>
        <v>6.2699999999999987</v>
      </c>
      <c r="Q57" s="104">
        <f>AVERAGE(O50:O57)</f>
        <v>0.19476781885899574</v>
      </c>
      <c r="R57" s="104">
        <f>P57-6.27</f>
        <v>0</v>
      </c>
      <c r="S57" s="104">
        <f>Q57</f>
        <v>0.19476781885899574</v>
      </c>
      <c r="T57" s="104">
        <f>2^(-R57)</f>
        <v>1</v>
      </c>
      <c r="U57">
        <f>2^(-R57-S57)</f>
        <v>0.87371349629856032</v>
      </c>
      <c r="V57">
        <f>2^(-R57+S57)</f>
        <v>1.1445399484344074</v>
      </c>
      <c r="W57" s="101"/>
      <c r="X57" s="101"/>
      <c r="Y57" s="101"/>
      <c r="Z57" s="101"/>
      <c r="AA57" s="101"/>
      <c r="AB57" s="101"/>
      <c r="AC57" s="101"/>
      <c r="AD57" s="101"/>
    </row>
    <row r="58" spans="1:30">
      <c r="U58" s="101"/>
      <c r="V58" s="101"/>
      <c r="W58" s="101"/>
      <c r="X58" s="101"/>
      <c r="Y58" s="101"/>
      <c r="Z58" s="101"/>
      <c r="AA58" s="101"/>
      <c r="AB58" s="101"/>
      <c r="AC58" s="101"/>
      <c r="AD58" s="101"/>
    </row>
    <row r="59" spans="1:30">
      <c r="I59" s="111" t="s">
        <v>131</v>
      </c>
      <c r="J59" s="111" t="s">
        <v>132</v>
      </c>
      <c r="T59" s="101"/>
      <c r="U59" s="101"/>
      <c r="V59" s="101"/>
      <c r="W59" s="101"/>
      <c r="X59" s="101"/>
      <c r="Y59" s="101"/>
      <c r="Z59" s="101"/>
      <c r="AA59" s="101"/>
      <c r="AB59" s="101"/>
      <c r="AC59" s="101"/>
      <c r="AD59" s="101"/>
    </row>
    <row r="60" spans="1:30">
      <c r="A60" s="14" t="s">
        <v>133</v>
      </c>
      <c r="B60" s="14" t="s">
        <v>134</v>
      </c>
      <c r="C60" s="14" t="s">
        <v>224</v>
      </c>
      <c r="D60" s="14" t="s">
        <v>228</v>
      </c>
      <c r="E60" s="14">
        <v>24.44</v>
      </c>
      <c r="F60" s="14">
        <v>3.04</v>
      </c>
      <c r="G60" s="14">
        <f>AVERAGE(E60:E61)</f>
        <v>24.384999999999998</v>
      </c>
      <c r="H60" s="14">
        <f>STDEV(E60:E61)</f>
        <v>7.7781745930522339E-2</v>
      </c>
      <c r="I60" s="111">
        <v>17.425000000000001</v>
      </c>
      <c r="J60" s="111">
        <v>7.7781745930519827E-2</v>
      </c>
      <c r="K60" s="104">
        <f>G60-I60</f>
        <v>6.9599999999999973</v>
      </c>
      <c r="L60" s="99">
        <f>H60^2</f>
        <v>6.0500000000003286E-3</v>
      </c>
      <c r="M60" s="99">
        <f>J60^2</f>
        <v>6.0499999999999374E-3</v>
      </c>
      <c r="N60" s="99">
        <f>L60+M60</f>
        <v>1.2100000000000267E-2</v>
      </c>
      <c r="O60" s="104">
        <f>SQRT(N60)</f>
        <v>0.11000000000000121</v>
      </c>
      <c r="P60" s="14"/>
      <c r="Q60" s="14"/>
      <c r="R60" s="14"/>
      <c r="S60" s="14"/>
      <c r="T60" s="14"/>
      <c r="U60" s="101"/>
      <c r="V60" s="101"/>
      <c r="W60" s="101"/>
      <c r="X60" s="101"/>
      <c r="Y60" s="101"/>
      <c r="Z60" s="101"/>
      <c r="AA60" s="101"/>
      <c r="AB60" s="101"/>
      <c r="AC60" s="101"/>
      <c r="AD60" s="101"/>
    </row>
    <row r="61" spans="1:30">
      <c r="A61" s="14" t="s">
        <v>136</v>
      </c>
      <c r="B61" s="14" t="s">
        <v>134</v>
      </c>
      <c r="C61" s="14" t="s">
        <v>224</v>
      </c>
      <c r="D61" s="14" t="s">
        <v>228</v>
      </c>
      <c r="E61" s="14">
        <v>24.33</v>
      </c>
      <c r="F61" s="14">
        <v>3.04</v>
      </c>
      <c r="G61" s="14"/>
      <c r="H61" s="14"/>
      <c r="I61" s="111"/>
      <c r="J61" s="111"/>
      <c r="K61" s="14"/>
      <c r="L61" s="14"/>
      <c r="M61" s="14"/>
      <c r="N61" s="14"/>
      <c r="O61" s="14"/>
      <c r="P61" s="14"/>
      <c r="Q61" s="14"/>
      <c r="R61" s="14"/>
      <c r="S61" s="14"/>
      <c r="T61" s="14"/>
      <c r="U61" s="101"/>
      <c r="V61" s="101"/>
      <c r="W61" s="101"/>
      <c r="X61" s="101"/>
      <c r="Y61" s="101"/>
      <c r="Z61" s="101"/>
      <c r="AA61" s="101"/>
      <c r="AB61" s="101"/>
      <c r="AC61" s="101"/>
      <c r="AD61" s="101"/>
    </row>
    <row r="62" spans="1:30">
      <c r="A62" s="14" t="s">
        <v>137</v>
      </c>
      <c r="B62" s="14" t="s">
        <v>134</v>
      </c>
      <c r="C62" s="14" t="s">
        <v>224</v>
      </c>
      <c r="D62" s="14" t="s">
        <v>228</v>
      </c>
      <c r="E62" s="14">
        <v>27.39</v>
      </c>
      <c r="F62" s="14">
        <v>3.04</v>
      </c>
      <c r="G62" s="14">
        <f>AVERAGE(E62:E63)</f>
        <v>27.704999999999998</v>
      </c>
      <c r="H62" s="14">
        <f>STDEV(E62:E63)</f>
        <v>0.44547727214762989</v>
      </c>
      <c r="I62" s="111">
        <v>20.495000000000001</v>
      </c>
      <c r="J62" s="111">
        <v>4.9497474683058526E-2</v>
      </c>
      <c r="K62" s="104">
        <f>G62-I62</f>
        <v>7.2099999999999973</v>
      </c>
      <c r="L62" s="99">
        <f>H62^2</f>
        <v>0.1984500000000935</v>
      </c>
      <c r="M62" s="99">
        <f>J62^2</f>
        <v>2.4500000000000199E-3</v>
      </c>
      <c r="N62" s="99">
        <f>L62+M62</f>
        <v>0.2009000000000935</v>
      </c>
      <c r="O62" s="104">
        <f>SQRT(N62)</f>
        <v>0.4482186966204037</v>
      </c>
      <c r="P62" s="14"/>
      <c r="Q62" s="14"/>
      <c r="R62" s="14"/>
      <c r="S62" s="14"/>
      <c r="T62" s="14"/>
      <c r="U62" s="101"/>
      <c r="V62" s="101"/>
      <c r="W62" s="101"/>
      <c r="X62" s="101"/>
      <c r="Y62" s="101"/>
      <c r="Z62" s="101"/>
      <c r="AA62" s="101"/>
      <c r="AB62" s="101"/>
      <c r="AC62" s="101"/>
      <c r="AD62" s="101"/>
    </row>
    <row r="63" spans="1:30">
      <c r="A63" s="14" t="s">
        <v>138</v>
      </c>
      <c r="B63" s="14" t="s">
        <v>134</v>
      </c>
      <c r="C63" s="14" t="s">
        <v>224</v>
      </c>
      <c r="D63" s="14" t="s">
        <v>228</v>
      </c>
      <c r="E63" s="14">
        <v>28.02</v>
      </c>
      <c r="F63" s="14">
        <v>3.04</v>
      </c>
      <c r="G63" s="14"/>
      <c r="H63" s="14"/>
      <c r="I63" s="111"/>
      <c r="J63" s="111"/>
      <c r="K63" s="14"/>
      <c r="L63" s="14"/>
      <c r="M63" s="14"/>
      <c r="N63" s="14"/>
      <c r="O63" s="14"/>
      <c r="P63" s="14"/>
      <c r="Q63" s="14"/>
      <c r="R63" s="14"/>
      <c r="S63" s="14"/>
      <c r="T63" s="14"/>
      <c r="U63" s="101"/>
      <c r="V63" s="101"/>
      <c r="W63" s="101"/>
      <c r="X63" s="101"/>
      <c r="Y63" s="101"/>
      <c r="Z63" s="101"/>
      <c r="AA63" s="101"/>
      <c r="AB63" s="101"/>
      <c r="AC63" s="101"/>
      <c r="AD63" s="101"/>
    </row>
    <row r="64" spans="1:30">
      <c r="A64" s="14" t="s">
        <v>139</v>
      </c>
      <c r="B64" s="14" t="s">
        <v>134</v>
      </c>
      <c r="C64" s="14" t="s">
        <v>224</v>
      </c>
      <c r="D64" s="14" t="s">
        <v>228</v>
      </c>
      <c r="E64" s="14">
        <v>30.72</v>
      </c>
      <c r="F64" s="14">
        <v>3.04</v>
      </c>
      <c r="G64" s="14">
        <f>AVERAGE(E64:E65)</f>
        <v>30.95</v>
      </c>
      <c r="H64" s="14">
        <f>STDEV(E64:E65)</f>
        <v>0.32526911934623015</v>
      </c>
      <c r="I64" s="111">
        <v>22.884999999999998</v>
      </c>
      <c r="J64" s="111">
        <v>0.20506096654414135</v>
      </c>
      <c r="K64" s="104">
        <f>G64-I64</f>
        <v>8.0650000000000013</v>
      </c>
      <c r="L64" s="99">
        <f>H64^2</f>
        <v>0.10580000000027211</v>
      </c>
      <c r="M64" s="99">
        <f>J64^2</f>
        <v>4.2050000000017462E-2</v>
      </c>
      <c r="N64" s="99">
        <f>L64+M64</f>
        <v>0.14785000000028958</v>
      </c>
      <c r="O64" s="104">
        <f>SQRT(N64)</f>
        <v>0.38451267859498417</v>
      </c>
      <c r="P64" s="14"/>
      <c r="Q64" s="14"/>
      <c r="R64" s="14"/>
      <c r="S64" s="14"/>
      <c r="T64" s="14"/>
      <c r="U64" s="101"/>
      <c r="V64" s="101"/>
      <c r="W64" s="101"/>
      <c r="X64" s="101"/>
      <c r="Y64" s="101"/>
      <c r="Z64" s="101"/>
      <c r="AA64" s="101"/>
      <c r="AB64" s="101"/>
      <c r="AC64" s="101"/>
      <c r="AD64" s="101"/>
    </row>
    <row r="65" spans="1:30">
      <c r="A65" s="14" t="s">
        <v>140</v>
      </c>
      <c r="B65" s="14" t="s">
        <v>134</v>
      </c>
      <c r="C65" s="14" t="s">
        <v>224</v>
      </c>
      <c r="D65" s="14" t="s">
        <v>228</v>
      </c>
      <c r="E65" s="14">
        <v>31.18</v>
      </c>
      <c r="F65" s="14">
        <v>3.04</v>
      </c>
      <c r="G65" s="14"/>
      <c r="H65" s="14"/>
      <c r="I65" s="111"/>
      <c r="J65" s="111"/>
      <c r="K65" s="14"/>
      <c r="L65" s="14"/>
      <c r="M65" s="14"/>
      <c r="N65" s="14"/>
      <c r="O65" s="14"/>
      <c r="P65" s="14"/>
      <c r="Q65" s="14"/>
      <c r="R65" s="14"/>
      <c r="S65" s="14"/>
      <c r="T65" s="14"/>
      <c r="U65" s="101"/>
      <c r="V65" s="101"/>
      <c r="W65" s="101"/>
      <c r="X65" s="101"/>
      <c r="Y65" s="101"/>
      <c r="Z65" s="101"/>
      <c r="AA65" s="101"/>
      <c r="AB65" s="101"/>
      <c r="AC65" s="101"/>
      <c r="AD65" s="101"/>
    </row>
    <row r="66" spans="1:30">
      <c r="A66" s="14" t="s">
        <v>141</v>
      </c>
      <c r="B66" s="14" t="s">
        <v>134</v>
      </c>
      <c r="C66" s="14"/>
      <c r="D66" s="14"/>
      <c r="E66" s="14"/>
      <c r="F66" s="14"/>
      <c r="G66" s="14"/>
      <c r="H66" s="14"/>
      <c r="I66" s="111">
        <v>24.12</v>
      </c>
      <c r="J66" s="111">
        <v>0</v>
      </c>
      <c r="K66" s="104"/>
      <c r="L66" s="99"/>
      <c r="M66" s="99"/>
      <c r="N66" s="99"/>
      <c r="O66" s="104"/>
      <c r="P66" s="104">
        <f>AVERAGE(K59:K66)</f>
        <v>7.4116666666666653</v>
      </c>
      <c r="Q66" s="104">
        <f>AVERAGE(O59:O66)</f>
        <v>0.31424379173846301</v>
      </c>
      <c r="R66" s="14">
        <f>P66-8.9975</f>
        <v>-1.5858333333333352</v>
      </c>
      <c r="S66" s="104">
        <f>Q66</f>
        <v>0.31424379173846301</v>
      </c>
      <c r="T66" s="104">
        <f>2^(-R66)</f>
        <v>3.0018113921465051</v>
      </c>
      <c r="U66">
        <f>2^(-R66-S66)</f>
        <v>2.4142742047185215</v>
      </c>
      <c r="V66">
        <f>2^(-R66+S66)</f>
        <v>3.732331487620359</v>
      </c>
      <c r="W66" s="101"/>
      <c r="X66" s="101"/>
      <c r="Y66" s="101"/>
      <c r="Z66" s="101"/>
      <c r="AA66" s="101"/>
      <c r="AB66" s="101"/>
      <c r="AC66" s="101"/>
      <c r="AD66" s="101"/>
    </row>
    <row r="67" spans="1:30">
      <c r="A67" s="14" t="s">
        <v>142</v>
      </c>
      <c r="B67" s="14" t="s">
        <v>134</v>
      </c>
      <c r="C67" s="14"/>
      <c r="D67" s="14"/>
      <c r="E67" s="14"/>
      <c r="F67" s="14"/>
      <c r="G67" s="14"/>
      <c r="H67" s="14"/>
      <c r="I67" s="111"/>
      <c r="J67" s="111"/>
      <c r="K67" s="14"/>
      <c r="L67" s="14"/>
      <c r="M67" s="14"/>
      <c r="N67" s="14"/>
      <c r="O67" s="14"/>
      <c r="P67" s="14"/>
      <c r="Q67" s="14"/>
      <c r="R67" s="14"/>
      <c r="S67" s="14"/>
      <c r="T67" s="14"/>
      <c r="U67" s="101"/>
      <c r="V67" s="101"/>
      <c r="W67" s="101"/>
      <c r="X67" s="101"/>
      <c r="Y67" s="132" t="s">
        <v>256</v>
      </c>
      <c r="Z67" s="101"/>
      <c r="AA67" s="101"/>
      <c r="AB67" s="101"/>
      <c r="AC67" s="101"/>
      <c r="AD67" s="101"/>
    </row>
    <row r="68" spans="1:30">
      <c r="A68" s="14" t="s">
        <v>143</v>
      </c>
      <c r="B68" s="14" t="s">
        <v>134</v>
      </c>
      <c r="C68" s="14" t="s">
        <v>144</v>
      </c>
      <c r="D68" s="14" t="s">
        <v>228</v>
      </c>
      <c r="E68" s="14">
        <v>22.8</v>
      </c>
      <c r="F68" s="14">
        <v>0.23</v>
      </c>
      <c r="G68" s="14">
        <f>AVERAGE(E68:E69)</f>
        <v>22.905000000000001</v>
      </c>
      <c r="H68" s="14">
        <f>STDEV(E68:E69)</f>
        <v>0.14849242404917559</v>
      </c>
      <c r="I68" s="111">
        <v>16.234999999999999</v>
      </c>
      <c r="J68" s="111">
        <v>7.7781745930519827E-2</v>
      </c>
      <c r="K68" s="104">
        <f>G68-I68</f>
        <v>6.6700000000000017</v>
      </c>
      <c r="L68" s="99">
        <f>H68^2</f>
        <v>2.2050000000000181E-2</v>
      </c>
      <c r="M68" s="99">
        <f>J68^2</f>
        <v>6.0499999999999374E-3</v>
      </c>
      <c r="N68" s="99">
        <f>L68+M68</f>
        <v>2.8100000000000118E-2</v>
      </c>
      <c r="O68" s="104">
        <f>SQRT(N68)</f>
        <v>0.16763054614240244</v>
      </c>
      <c r="P68" s="14"/>
      <c r="Q68" s="14"/>
      <c r="R68" s="14"/>
      <c r="S68" s="14"/>
      <c r="T68" s="14"/>
      <c r="U68" s="101"/>
      <c r="V68" s="101"/>
      <c r="W68" s="101"/>
      <c r="X68" s="101"/>
      <c r="Y68" s="101"/>
      <c r="Z68" s="101"/>
      <c r="AA68" s="101"/>
      <c r="AB68" s="101"/>
      <c r="AC68" s="101"/>
      <c r="AD68" s="101"/>
    </row>
    <row r="69" spans="1:30">
      <c r="A69" s="14" t="s">
        <v>145</v>
      </c>
      <c r="B69" s="14" t="s">
        <v>134</v>
      </c>
      <c r="C69" s="14" t="s">
        <v>144</v>
      </c>
      <c r="D69" s="14" t="s">
        <v>228</v>
      </c>
      <c r="E69" s="14">
        <v>23.01</v>
      </c>
      <c r="F69" s="14">
        <v>0.23</v>
      </c>
      <c r="G69" s="14"/>
      <c r="H69" s="14"/>
      <c r="I69" s="111"/>
      <c r="J69" s="111"/>
      <c r="K69" s="14"/>
      <c r="L69" s="14"/>
      <c r="M69" s="14"/>
      <c r="N69" s="14"/>
      <c r="O69" s="14"/>
      <c r="P69" s="14"/>
      <c r="Q69" s="14"/>
      <c r="R69" s="14"/>
      <c r="S69" s="14"/>
      <c r="T69" s="14"/>
      <c r="U69" s="101"/>
      <c r="V69" s="101"/>
      <c r="W69" s="101"/>
      <c r="X69" s="101"/>
      <c r="Y69" s="101"/>
      <c r="Z69" s="101"/>
      <c r="AA69" s="101"/>
      <c r="AB69" s="101"/>
      <c r="AC69" s="101"/>
      <c r="AD69" s="101"/>
    </row>
    <row r="70" spans="1:30">
      <c r="A70" s="14" t="s">
        <v>146</v>
      </c>
      <c r="B70" s="14" t="s">
        <v>134</v>
      </c>
      <c r="C70" s="14" t="s">
        <v>144</v>
      </c>
      <c r="D70" s="14" t="s">
        <v>228</v>
      </c>
      <c r="E70" s="14">
        <v>23.41</v>
      </c>
      <c r="F70" s="14">
        <v>0.23</v>
      </c>
      <c r="G70" s="14">
        <f>AVERAGE(E70:E71)</f>
        <v>23.335000000000001</v>
      </c>
      <c r="H70" s="14">
        <f>STDEV(E70:E71)</f>
        <v>0.10606601717798111</v>
      </c>
      <c r="I70" s="111">
        <v>16.43</v>
      </c>
      <c r="J70" s="111">
        <v>1.4142135623730649E-2</v>
      </c>
      <c r="K70" s="104">
        <f>G70-I70</f>
        <v>6.9050000000000011</v>
      </c>
      <c r="L70" s="99">
        <f>H70^2</f>
        <v>1.1249999999999784E-2</v>
      </c>
      <c r="M70" s="99">
        <f>J70^2</f>
        <v>1.9999999999999147E-4</v>
      </c>
      <c r="N70" s="99">
        <f>L70+M70</f>
        <v>1.1449999999999776E-2</v>
      </c>
      <c r="O70" s="104">
        <f>SQRT(N70)</f>
        <v>0.10700467279516243</v>
      </c>
      <c r="P70" s="14"/>
      <c r="Q70" s="14"/>
      <c r="R70" s="14"/>
      <c r="S70" s="14"/>
      <c r="T70" s="14"/>
      <c r="U70" s="101"/>
      <c r="V70" s="101"/>
      <c r="W70" s="101"/>
      <c r="X70" s="101"/>
      <c r="Y70" s="101"/>
      <c r="Z70" s="101"/>
      <c r="AA70" s="101"/>
      <c r="AB70" s="101"/>
      <c r="AC70" s="101"/>
      <c r="AD70" s="101"/>
    </row>
    <row r="71" spans="1:30">
      <c r="A71" s="14" t="s">
        <v>147</v>
      </c>
      <c r="B71" s="14" t="s">
        <v>134</v>
      </c>
      <c r="C71" s="14" t="s">
        <v>144</v>
      </c>
      <c r="D71" s="14" t="s">
        <v>228</v>
      </c>
      <c r="E71" s="14">
        <v>23.26</v>
      </c>
      <c r="F71" s="14">
        <v>0.23</v>
      </c>
      <c r="G71" s="14"/>
      <c r="H71" s="14"/>
      <c r="I71" s="111"/>
      <c r="J71" s="111"/>
      <c r="K71" s="14"/>
      <c r="L71" s="14"/>
      <c r="M71" s="14"/>
      <c r="N71" s="14"/>
      <c r="O71" s="14"/>
      <c r="P71" s="14"/>
      <c r="Q71" s="14"/>
      <c r="R71" s="14"/>
      <c r="S71" s="14"/>
      <c r="T71" s="14"/>
      <c r="U71" s="101"/>
      <c r="V71" s="101"/>
      <c r="W71" s="101"/>
      <c r="X71" s="101"/>
      <c r="Y71" s="101"/>
      <c r="Z71" s="101"/>
      <c r="AA71" s="101"/>
      <c r="AB71" s="101"/>
      <c r="AC71" s="101"/>
      <c r="AD71" s="101"/>
    </row>
    <row r="72" spans="1:30">
      <c r="A72" s="14" t="s">
        <v>148</v>
      </c>
      <c r="B72" s="14" t="s">
        <v>134</v>
      </c>
      <c r="C72" s="14" t="s">
        <v>144</v>
      </c>
      <c r="D72" s="14" t="s">
        <v>228</v>
      </c>
      <c r="E72" s="14">
        <v>23.32</v>
      </c>
      <c r="F72" s="14">
        <v>0.23</v>
      </c>
      <c r="G72" s="14">
        <f>AVERAGE(E72:E73)</f>
        <v>23.204999999999998</v>
      </c>
      <c r="H72" s="14">
        <f>STDEV(E72:E73)</f>
        <v>0.16263455967311508</v>
      </c>
      <c r="I72" s="111">
        <v>16.414999999999999</v>
      </c>
      <c r="J72" s="111">
        <v>3.5355339059327882E-2</v>
      </c>
      <c r="K72" s="104">
        <f>G72-I72</f>
        <v>6.7899999999999991</v>
      </c>
      <c r="L72" s="99">
        <f>H72^2</f>
        <v>2.6450000000068027E-2</v>
      </c>
      <c r="M72" s="99">
        <f>J72^2</f>
        <v>1.2500000000000358E-3</v>
      </c>
      <c r="N72" s="99">
        <f>L72+M72</f>
        <v>2.7700000000068063E-2</v>
      </c>
      <c r="O72" s="104">
        <f>SQRT(N72)</f>
        <v>0.16643316977113687</v>
      </c>
      <c r="P72" s="14"/>
      <c r="Q72" s="14"/>
      <c r="R72" s="14"/>
      <c r="S72" s="14"/>
      <c r="T72" s="14"/>
      <c r="U72" s="101"/>
      <c r="V72" s="101"/>
      <c r="W72" s="101"/>
      <c r="X72" s="101"/>
      <c r="Y72" s="101"/>
      <c r="Z72" s="101"/>
      <c r="AA72" s="101"/>
      <c r="AB72" s="101"/>
      <c r="AC72" s="101"/>
      <c r="AD72" s="101"/>
    </row>
    <row r="73" spans="1:30">
      <c r="A73" s="14" t="s">
        <v>149</v>
      </c>
      <c r="B73" s="14" t="s">
        <v>134</v>
      </c>
      <c r="C73" s="14" t="s">
        <v>144</v>
      </c>
      <c r="D73" s="14" t="s">
        <v>228</v>
      </c>
      <c r="E73" s="14">
        <v>23.09</v>
      </c>
      <c r="F73" s="14">
        <v>0.23</v>
      </c>
      <c r="G73" s="14"/>
      <c r="H73" s="14"/>
      <c r="I73" s="111"/>
      <c r="J73" s="111"/>
      <c r="K73" s="14"/>
      <c r="L73" s="14"/>
      <c r="M73" s="14"/>
      <c r="N73" s="14"/>
      <c r="O73" s="14"/>
      <c r="P73" s="14"/>
      <c r="Q73" s="14"/>
      <c r="R73" s="14"/>
      <c r="S73" s="14"/>
      <c r="T73" s="14"/>
      <c r="U73" s="101"/>
      <c r="V73" s="101"/>
      <c r="W73" s="101"/>
      <c r="X73" s="101"/>
      <c r="Y73" s="101"/>
      <c r="Z73" s="101"/>
      <c r="AA73" s="101"/>
      <c r="AB73" s="101"/>
      <c r="AC73" s="101"/>
      <c r="AD73" s="101"/>
    </row>
    <row r="74" spans="1:30">
      <c r="A74" s="14" t="s">
        <v>150</v>
      </c>
      <c r="B74" s="14" t="s">
        <v>134</v>
      </c>
      <c r="C74" s="14" t="s">
        <v>144</v>
      </c>
      <c r="D74" s="14" t="s">
        <v>228</v>
      </c>
      <c r="E74" s="14">
        <v>23.44</v>
      </c>
      <c r="F74" s="14">
        <v>0.23</v>
      </c>
      <c r="G74" s="14">
        <f>AVERAGE(E74:E75)</f>
        <v>23.445</v>
      </c>
      <c r="H74" s="14">
        <f>STDEV(E74:E75)</f>
        <v>7.0710678118640685E-3</v>
      </c>
      <c r="I74" s="111">
        <v>16.61</v>
      </c>
      <c r="J74" s="111">
        <v>4.2426406871194457E-2</v>
      </c>
      <c r="K74" s="104">
        <f>G74-I74</f>
        <v>6.8350000000000009</v>
      </c>
      <c r="L74" s="99">
        <f>H74^2</f>
        <v>4.9999999999980107E-5</v>
      </c>
      <c r="M74" s="99">
        <f>J74^2</f>
        <v>1.8000000000001361E-3</v>
      </c>
      <c r="N74" s="99">
        <f>L74+M74</f>
        <v>1.8500000000001163E-3</v>
      </c>
      <c r="O74" s="104">
        <f>SQRT(N74)</f>
        <v>4.3011626335214485E-2</v>
      </c>
      <c r="P74" s="14"/>
      <c r="Q74" s="14"/>
      <c r="R74" s="14"/>
      <c r="S74" s="14"/>
      <c r="T74" s="14"/>
      <c r="U74" s="101"/>
      <c r="V74" s="101"/>
      <c r="W74" s="101"/>
      <c r="X74" s="101"/>
      <c r="Y74" s="101"/>
      <c r="Z74" s="101"/>
      <c r="AA74" s="101"/>
      <c r="AB74" s="101"/>
      <c r="AC74" s="101"/>
      <c r="AD74" s="101"/>
    </row>
    <row r="75" spans="1:30">
      <c r="A75" s="14" t="s">
        <v>151</v>
      </c>
      <c r="B75" s="14" t="s">
        <v>134</v>
      </c>
      <c r="C75" s="14" t="s">
        <v>144</v>
      </c>
      <c r="D75" s="14" t="s">
        <v>228</v>
      </c>
      <c r="E75" s="14">
        <v>23.45</v>
      </c>
      <c r="F75" s="14">
        <v>0.23</v>
      </c>
      <c r="G75" s="14"/>
      <c r="H75" s="14"/>
      <c r="I75" s="111"/>
      <c r="J75" s="111"/>
      <c r="K75" s="14"/>
      <c r="L75" s="14"/>
      <c r="M75" s="14"/>
      <c r="N75" s="14"/>
      <c r="O75" s="14"/>
      <c r="P75" s="104">
        <f>AVERAGE(K68:K75)</f>
        <v>6.8000000000000007</v>
      </c>
      <c r="Q75" s="104">
        <f>AVERAGE(O68:O75)</f>
        <v>0.12102000376097906</v>
      </c>
      <c r="R75" s="14">
        <f>P75-8.9975</f>
        <v>-2.1974999999999998</v>
      </c>
      <c r="S75" s="104">
        <f>Q75</f>
        <v>0.12102000376097906</v>
      </c>
      <c r="T75" s="104">
        <f>2^(-R75)</f>
        <v>4.5868381444390565</v>
      </c>
      <c r="U75">
        <f>2^(-R75-S75)</f>
        <v>4.2177687453180432</v>
      </c>
      <c r="V75">
        <f>2^(-R75+S75)</f>
        <v>4.9882023965006788</v>
      </c>
      <c r="W75" s="101"/>
      <c r="X75" s="101"/>
      <c r="Y75" s="101"/>
      <c r="Z75" s="101"/>
      <c r="AA75" s="101"/>
      <c r="AB75" s="101"/>
      <c r="AC75" s="101"/>
      <c r="AD75" s="101"/>
    </row>
    <row r="76" spans="1:30">
      <c r="A76" s="14" t="s">
        <v>152</v>
      </c>
      <c r="B76" s="14" t="s">
        <v>134</v>
      </c>
      <c r="C76" s="14" t="s">
        <v>153</v>
      </c>
      <c r="D76" s="14" t="s">
        <v>228</v>
      </c>
      <c r="E76" s="14">
        <v>26.21</v>
      </c>
      <c r="F76" s="14">
        <v>5.79</v>
      </c>
      <c r="G76" s="14">
        <f>AVERAGE(E76:E77)</f>
        <v>26.315000000000001</v>
      </c>
      <c r="H76" s="14">
        <f>STDEV(E76:E77)</f>
        <v>0.14849242404917559</v>
      </c>
      <c r="I76" s="111">
        <v>17.740000000000002</v>
      </c>
      <c r="J76" s="111">
        <v>8.4852813742386402E-2</v>
      </c>
      <c r="K76" s="104">
        <f>G76-I76</f>
        <v>8.5749999999999993</v>
      </c>
      <c r="L76" s="99">
        <f>H76^2</f>
        <v>2.2050000000000181E-2</v>
      </c>
      <c r="M76" s="99">
        <f>J76^2</f>
        <v>7.2000000000001186E-3</v>
      </c>
      <c r="N76" s="99">
        <f>L76+M76</f>
        <v>2.92500000000003E-2</v>
      </c>
      <c r="O76" s="104">
        <f>SQRT(N76)</f>
        <v>0.17102631376487157</v>
      </c>
      <c r="P76" s="14"/>
      <c r="Q76" s="14"/>
      <c r="R76" s="14"/>
      <c r="S76" s="14"/>
      <c r="T76" s="14"/>
      <c r="U76" s="101"/>
      <c r="V76" s="101"/>
      <c r="W76" s="101"/>
      <c r="X76" s="101"/>
      <c r="Y76" s="101"/>
      <c r="Z76" s="101"/>
      <c r="AA76" s="101"/>
      <c r="AB76" s="101"/>
      <c r="AC76" s="101"/>
      <c r="AD76" s="101"/>
    </row>
    <row r="77" spans="1:30">
      <c r="A77" s="14" t="s">
        <v>154</v>
      </c>
      <c r="B77" s="14" t="s">
        <v>134</v>
      </c>
      <c r="C77" s="14" t="s">
        <v>153</v>
      </c>
      <c r="D77" s="14" t="s">
        <v>228</v>
      </c>
      <c r="E77" s="14">
        <v>26.42</v>
      </c>
      <c r="F77" s="14">
        <v>5.79</v>
      </c>
      <c r="G77" s="14"/>
      <c r="H77" s="14"/>
      <c r="I77" s="111"/>
      <c r="J77" s="111"/>
      <c r="K77" s="14"/>
      <c r="L77" s="14"/>
      <c r="M77" s="14"/>
      <c r="N77" s="14"/>
      <c r="O77" s="14"/>
      <c r="P77" s="14"/>
      <c r="Q77" s="14"/>
      <c r="R77" s="14"/>
      <c r="S77" s="14"/>
      <c r="T77" s="14"/>
      <c r="U77" s="101"/>
      <c r="V77" s="101"/>
      <c r="W77" s="101"/>
      <c r="X77" s="101"/>
      <c r="Y77" s="101"/>
      <c r="Z77" s="101"/>
      <c r="AA77" s="101"/>
      <c r="AB77" s="101"/>
      <c r="AC77" s="101"/>
      <c r="AD77" s="101"/>
    </row>
    <row r="78" spans="1:30">
      <c r="A78" s="14" t="s">
        <v>155</v>
      </c>
      <c r="B78" s="14" t="s">
        <v>134</v>
      </c>
      <c r="C78" s="14" t="s">
        <v>153</v>
      </c>
      <c r="D78" s="14" t="s">
        <v>228</v>
      </c>
      <c r="E78" s="14">
        <v>26.81</v>
      </c>
      <c r="F78" s="14">
        <v>5.79</v>
      </c>
      <c r="G78" s="14">
        <f>AVERAGE(E78:E79)</f>
        <v>26.865000000000002</v>
      </c>
      <c r="H78" s="14">
        <f>STDEV(E78:E79)</f>
        <v>7.7781745930522339E-2</v>
      </c>
      <c r="I78" s="111">
        <v>18.164999999999999</v>
      </c>
      <c r="J78" s="111">
        <v>9.1923881554250478E-2</v>
      </c>
      <c r="K78" s="104">
        <f>G78-I78</f>
        <v>8.7000000000000028</v>
      </c>
      <c r="L78" s="99">
        <f>H78^2</f>
        <v>6.0500000000003286E-3</v>
      </c>
      <c r="M78" s="99">
        <f>J78^2</f>
        <v>8.4499999999998708E-3</v>
      </c>
      <c r="N78" s="99">
        <f>L78+M78</f>
        <v>1.45000000000002E-2</v>
      </c>
      <c r="O78" s="104">
        <f>SQRT(N78)</f>
        <v>0.12041594578792379</v>
      </c>
      <c r="P78" s="14"/>
      <c r="Q78" s="14"/>
      <c r="R78" s="14"/>
      <c r="S78" s="14"/>
      <c r="T78" s="14"/>
      <c r="U78" s="101"/>
      <c r="V78" s="101"/>
      <c r="W78" s="101"/>
      <c r="X78" s="101"/>
      <c r="Y78" s="101"/>
      <c r="Z78" s="101"/>
      <c r="AA78" s="101"/>
      <c r="AB78" s="101"/>
      <c r="AC78" s="101"/>
      <c r="AD78" s="101"/>
    </row>
    <row r="79" spans="1:30">
      <c r="A79" s="14" t="s">
        <v>156</v>
      </c>
      <c r="B79" s="14" t="s">
        <v>134</v>
      </c>
      <c r="C79" s="14" t="s">
        <v>153</v>
      </c>
      <c r="D79" s="14" t="s">
        <v>228</v>
      </c>
      <c r="E79" s="14">
        <v>26.92</v>
      </c>
      <c r="F79" s="14">
        <v>5.79</v>
      </c>
      <c r="G79" s="14"/>
      <c r="H79" s="14"/>
      <c r="I79" s="111"/>
      <c r="J79" s="111"/>
      <c r="K79" s="14"/>
      <c r="L79" s="14"/>
      <c r="M79" s="14"/>
      <c r="N79" s="14"/>
      <c r="O79" s="14"/>
      <c r="P79" s="14"/>
      <c r="Q79" s="14"/>
      <c r="R79" s="14"/>
      <c r="S79" s="14"/>
      <c r="T79" s="14"/>
      <c r="U79" s="101"/>
      <c r="V79" s="101"/>
      <c r="W79" s="101"/>
      <c r="X79" s="101"/>
      <c r="Y79" s="101"/>
      <c r="Z79" s="101"/>
      <c r="AA79" s="101"/>
      <c r="AB79" s="101"/>
      <c r="AC79" s="101"/>
      <c r="AD79" s="101"/>
    </row>
    <row r="80" spans="1:30">
      <c r="A80" s="14" t="s">
        <v>157</v>
      </c>
      <c r="B80" s="14" t="s">
        <v>134</v>
      </c>
      <c r="C80" s="14" t="s">
        <v>153</v>
      </c>
      <c r="D80" s="14" t="s">
        <v>228</v>
      </c>
      <c r="E80" s="14">
        <v>26.13</v>
      </c>
      <c r="F80" s="14">
        <v>5.79</v>
      </c>
      <c r="G80" s="14">
        <f>AVERAGE(E80:E81)</f>
        <v>26.215</v>
      </c>
      <c r="H80" s="14">
        <f>STDEV(E80:E81)</f>
        <v>0.12020815280171429</v>
      </c>
      <c r="I80" s="111">
        <v>18.09</v>
      </c>
      <c r="J80" s="111">
        <v>4.2426406871194457E-2</v>
      </c>
      <c r="K80" s="104">
        <f>G80-I80</f>
        <v>8.125</v>
      </c>
      <c r="L80" s="99">
        <f>H80^2</f>
        <v>1.4450000000000291E-2</v>
      </c>
      <c r="M80" s="99">
        <f>J80^2</f>
        <v>1.8000000000001361E-3</v>
      </c>
      <c r="N80" s="99">
        <f>L80+M80</f>
        <v>1.6250000000000427E-2</v>
      </c>
      <c r="O80" s="104">
        <f>SQRT(N80)</f>
        <v>0.12747548783982129</v>
      </c>
      <c r="P80" s="14"/>
      <c r="Q80" s="14"/>
      <c r="R80" s="14"/>
      <c r="S80" s="14"/>
      <c r="T80" s="14"/>
      <c r="U80" s="101"/>
      <c r="V80" s="101"/>
      <c r="W80" s="101"/>
      <c r="X80" s="101"/>
      <c r="Y80" s="101"/>
      <c r="Z80" s="101"/>
      <c r="AA80" s="101"/>
      <c r="AB80" s="101"/>
      <c r="AC80" s="101"/>
      <c r="AD80" s="101"/>
    </row>
    <row r="81" spans="1:38">
      <c r="A81" s="14" t="s">
        <v>158</v>
      </c>
      <c r="B81" s="14" t="s">
        <v>134</v>
      </c>
      <c r="C81" s="14" t="s">
        <v>153</v>
      </c>
      <c r="D81" s="14" t="s">
        <v>228</v>
      </c>
      <c r="E81" s="14">
        <v>26.3</v>
      </c>
      <c r="F81" s="14">
        <v>5.79</v>
      </c>
      <c r="G81" s="14"/>
      <c r="H81" s="14"/>
      <c r="I81" s="111"/>
      <c r="J81" s="111"/>
      <c r="K81" s="14"/>
      <c r="L81" s="14"/>
      <c r="M81" s="14"/>
      <c r="N81" s="14"/>
      <c r="O81" s="14"/>
      <c r="P81" s="14"/>
      <c r="Q81" s="14"/>
      <c r="R81" s="14"/>
      <c r="S81" s="14"/>
      <c r="T81" s="14"/>
      <c r="U81" s="101"/>
      <c r="V81" s="101"/>
      <c r="W81" s="101"/>
      <c r="X81" s="101"/>
      <c r="Y81" s="101"/>
      <c r="Z81" s="101"/>
      <c r="AA81" s="101"/>
      <c r="AB81" s="101"/>
      <c r="AC81" s="101"/>
      <c r="AD81" s="101"/>
    </row>
    <row r="82" spans="1:38">
      <c r="A82" s="14" t="s">
        <v>159</v>
      </c>
      <c r="B82" s="14" t="s">
        <v>134</v>
      </c>
      <c r="C82" s="14" t="s">
        <v>153</v>
      </c>
      <c r="D82" s="14" t="s">
        <v>228</v>
      </c>
      <c r="E82" s="14">
        <v>26.4</v>
      </c>
      <c r="F82" s="14">
        <v>5.79</v>
      </c>
      <c r="G82" s="14">
        <f>AVERAGE(E82:E83)</f>
        <v>26.375</v>
      </c>
      <c r="H82" s="14">
        <f>STDEV(E82:E83)</f>
        <v>3.5355339059325371E-2</v>
      </c>
      <c r="I82" s="111">
        <v>17.880000000000003</v>
      </c>
      <c r="J82" s="111">
        <v>0.1131370849898477</v>
      </c>
      <c r="K82" s="104">
        <f>G82-I82</f>
        <v>8.4949999999999974</v>
      </c>
      <c r="L82" s="99">
        <f>H82^2</f>
        <v>1.2499999999998582E-3</v>
      </c>
      <c r="M82" s="99">
        <f>J82^2</f>
        <v>1.2800000000000023E-2</v>
      </c>
      <c r="N82" s="99">
        <f>L82+M82</f>
        <v>1.4049999999999882E-2</v>
      </c>
      <c r="O82" s="104">
        <f>SQRT(N82)</f>
        <v>0.11853269591129649</v>
      </c>
      <c r="P82" s="14"/>
      <c r="Q82" s="14"/>
      <c r="R82" s="14"/>
      <c r="S82" s="14"/>
      <c r="T82" s="14"/>
      <c r="U82" s="101"/>
      <c r="V82" s="101"/>
      <c r="W82" s="101"/>
      <c r="X82" s="101"/>
      <c r="Y82" s="101"/>
      <c r="Z82" s="101"/>
      <c r="AA82" s="101"/>
      <c r="AB82" s="101"/>
      <c r="AC82" s="101"/>
      <c r="AD82" s="101"/>
    </row>
    <row r="83" spans="1:38">
      <c r="A83" s="14" t="s">
        <v>160</v>
      </c>
      <c r="B83" s="14" t="s">
        <v>134</v>
      </c>
      <c r="C83" s="14" t="s">
        <v>153</v>
      </c>
      <c r="D83" s="14" t="s">
        <v>228</v>
      </c>
      <c r="E83" s="14">
        <v>26.35</v>
      </c>
      <c r="F83" s="14">
        <v>5.79</v>
      </c>
      <c r="G83" s="14"/>
      <c r="H83" s="14"/>
      <c r="I83" s="111"/>
      <c r="J83" s="111"/>
      <c r="K83" s="14"/>
      <c r="L83" s="14"/>
      <c r="M83" s="14"/>
      <c r="N83" s="14"/>
      <c r="O83" s="14"/>
      <c r="P83" s="104">
        <f>AVERAGE(K76:K83)</f>
        <v>8.473749999999999</v>
      </c>
      <c r="Q83" s="104">
        <f>AVERAGE(O76:O83)</f>
        <v>0.13436261082597828</v>
      </c>
      <c r="R83" s="14">
        <f>P83-8.9975</f>
        <v>-0.52375000000000149</v>
      </c>
      <c r="S83" s="104">
        <f>Q83</f>
        <v>0.13436261082597828</v>
      </c>
      <c r="T83" s="104">
        <f>2^(-R83)</f>
        <v>1.4376873790217244</v>
      </c>
      <c r="U83">
        <f>2^(-R83-S83)</f>
        <v>1.3098370903278944</v>
      </c>
      <c r="V83">
        <f>2^(-R83+S83)</f>
        <v>1.5780168503862817</v>
      </c>
      <c r="W83" s="101"/>
      <c r="X83" s="101"/>
      <c r="Y83" s="101"/>
      <c r="Z83" s="101"/>
      <c r="AA83" s="101"/>
      <c r="AB83" s="101"/>
      <c r="AC83" s="101"/>
      <c r="AD83" s="101"/>
    </row>
    <row r="84" spans="1:38">
      <c r="A84" s="14" t="s">
        <v>161</v>
      </c>
      <c r="B84" s="14" t="s">
        <v>134</v>
      </c>
      <c r="C84" s="14" t="s">
        <v>219</v>
      </c>
      <c r="D84" s="14" t="s">
        <v>228</v>
      </c>
      <c r="E84" s="14">
        <v>24.69</v>
      </c>
      <c r="F84" s="14">
        <v>0.57999999999999996</v>
      </c>
      <c r="G84" s="14">
        <f>AVERAGE(E84:E85)</f>
        <v>24.774999999999999</v>
      </c>
      <c r="H84" s="14">
        <f>STDEV(E84:E85)</f>
        <v>0.12020815280171177</v>
      </c>
      <c r="I84" s="111">
        <v>17.844999999999999</v>
      </c>
      <c r="J84" s="111">
        <v>0.13435028842592872</v>
      </c>
      <c r="K84" s="104">
        <f>G84-I84</f>
        <v>6.93</v>
      </c>
      <c r="L84" s="99">
        <f>H84^2</f>
        <v>1.4449999999999684E-2</v>
      </c>
      <c r="M84" s="99">
        <f>J84^2</f>
        <v>1.8050000000130236E-2</v>
      </c>
      <c r="N84" s="99">
        <f>L84+M84</f>
        <v>3.2500000000129918E-2</v>
      </c>
      <c r="O84" s="104">
        <f>SQRT(N84)</f>
        <v>0.1802775637735598</v>
      </c>
      <c r="P84" s="14"/>
      <c r="Q84" s="14"/>
      <c r="R84" s="14"/>
      <c r="S84" s="14"/>
      <c r="T84" s="14"/>
      <c r="U84" s="101"/>
      <c r="V84" s="101"/>
      <c r="W84" s="101"/>
      <c r="X84" s="101"/>
      <c r="Y84" s="101"/>
      <c r="Z84" s="101"/>
      <c r="AA84" s="101"/>
      <c r="AB84" s="101"/>
      <c r="AC84" s="101"/>
      <c r="AD84" s="101"/>
    </row>
    <row r="85" spans="1:38">
      <c r="A85" s="14" t="s">
        <v>163</v>
      </c>
      <c r="B85" s="14" t="s">
        <v>134</v>
      </c>
      <c r="C85" s="14" t="s">
        <v>219</v>
      </c>
      <c r="D85" s="14" t="s">
        <v>228</v>
      </c>
      <c r="E85" s="14">
        <v>24.86</v>
      </c>
      <c r="F85" s="14">
        <v>0.57999999999999996</v>
      </c>
      <c r="G85" s="14"/>
      <c r="H85" s="14"/>
      <c r="I85" s="111"/>
      <c r="J85" s="111"/>
      <c r="K85" s="14"/>
      <c r="L85" s="14"/>
      <c r="M85" s="14"/>
      <c r="N85" s="14"/>
      <c r="O85" s="14"/>
      <c r="P85" s="14"/>
      <c r="Q85" s="14"/>
      <c r="R85" s="14"/>
      <c r="S85" s="14"/>
      <c r="T85" s="14"/>
      <c r="U85" s="101"/>
      <c r="V85" s="101"/>
      <c r="W85" s="101"/>
      <c r="X85" s="101"/>
      <c r="Y85" s="101"/>
      <c r="Z85" s="101"/>
      <c r="AA85" s="101"/>
      <c r="AB85" s="101"/>
      <c r="AC85" s="101"/>
      <c r="AD85" s="101"/>
    </row>
    <row r="86" spans="1:38">
      <c r="A86" s="14" t="s">
        <v>164</v>
      </c>
      <c r="B86" s="14" t="s">
        <v>134</v>
      </c>
      <c r="C86" s="14" t="s">
        <v>219</v>
      </c>
      <c r="D86" s="14" t="s">
        <v>228</v>
      </c>
      <c r="E86" s="14">
        <v>25.11</v>
      </c>
      <c r="F86" s="14">
        <v>0.57999999999999996</v>
      </c>
      <c r="G86" s="14">
        <f>AVERAGE(E86:E87)</f>
        <v>25.14</v>
      </c>
      <c r="H86" s="14">
        <f>STDEV(E86:E87)</f>
        <v>4.2426406871194457E-2</v>
      </c>
      <c r="I86" s="111">
        <v>18.175000000000001</v>
      </c>
      <c r="J86" s="111">
        <v>4.9497474683058526E-2</v>
      </c>
      <c r="K86" s="104">
        <f>G86-I86</f>
        <v>6.9649999999999999</v>
      </c>
      <c r="L86" s="99">
        <f>H86^2</f>
        <v>1.8000000000001361E-3</v>
      </c>
      <c r="M86" s="99">
        <f>J86^2</f>
        <v>2.4500000000000199E-3</v>
      </c>
      <c r="N86" s="99">
        <f>L86+M86</f>
        <v>4.2500000000001564E-3</v>
      </c>
      <c r="O86" s="104">
        <f>SQRT(N86)</f>
        <v>6.5192024052027689E-2</v>
      </c>
      <c r="P86" s="14"/>
      <c r="Q86" s="14"/>
      <c r="R86" s="14"/>
      <c r="S86" s="14"/>
      <c r="T86" s="14"/>
      <c r="U86" s="101"/>
      <c r="V86" s="101"/>
      <c r="W86" s="101"/>
      <c r="X86" s="101"/>
      <c r="Y86" s="101"/>
      <c r="Z86" s="101"/>
      <c r="AA86" s="101"/>
      <c r="AB86" s="101"/>
      <c r="AC86" s="101"/>
      <c r="AD86" s="101"/>
    </row>
    <row r="87" spans="1:38">
      <c r="A87" s="14" t="s">
        <v>165</v>
      </c>
      <c r="B87" s="14" t="s">
        <v>134</v>
      </c>
      <c r="C87" s="14" t="s">
        <v>219</v>
      </c>
      <c r="D87" s="14" t="s">
        <v>228</v>
      </c>
      <c r="E87" s="14">
        <v>25.17</v>
      </c>
      <c r="F87" s="14">
        <v>0.57999999999999996</v>
      </c>
      <c r="G87" s="14"/>
      <c r="H87" s="14"/>
      <c r="I87" s="111"/>
      <c r="J87" s="111"/>
      <c r="K87" s="14"/>
      <c r="L87" s="14"/>
      <c r="M87" s="14"/>
      <c r="N87" s="14"/>
      <c r="O87" s="14"/>
      <c r="P87" s="14"/>
      <c r="Q87" s="14"/>
      <c r="R87" s="14"/>
      <c r="S87" s="14"/>
      <c r="T87" s="14"/>
      <c r="U87" s="101"/>
      <c r="V87" s="101"/>
      <c r="W87" s="101"/>
      <c r="X87" s="101"/>
      <c r="Y87" s="101"/>
      <c r="Z87" s="101"/>
      <c r="AA87" s="101"/>
      <c r="AB87" s="101"/>
      <c r="AC87" s="101"/>
      <c r="AD87" s="101"/>
    </row>
    <row r="88" spans="1:38">
      <c r="A88" s="14" t="s">
        <v>166</v>
      </c>
      <c r="B88" s="14" t="s">
        <v>134</v>
      </c>
      <c r="C88" s="14" t="s">
        <v>219</v>
      </c>
      <c r="D88" s="14" t="s">
        <v>228</v>
      </c>
      <c r="E88" s="14">
        <v>24.24</v>
      </c>
      <c r="F88" s="14">
        <v>0.57999999999999996</v>
      </c>
      <c r="G88" s="14">
        <f>AVERAGE(E88:E89)</f>
        <v>24.21</v>
      </c>
      <c r="H88" s="14">
        <f>STDEV(E88:E89)</f>
        <v>4.2426406871191945E-2</v>
      </c>
      <c r="I88" s="111">
        <v>19.134999999999998</v>
      </c>
      <c r="J88" s="111">
        <v>7.0710678118665812E-3</v>
      </c>
      <c r="K88" s="104">
        <f>G88-I88</f>
        <v>5.0750000000000028</v>
      </c>
      <c r="L88" s="99">
        <f>H88^2</f>
        <v>1.799999999999923E-3</v>
      </c>
      <c r="M88" s="99">
        <f>J88^2</f>
        <v>5.0000000000015642E-5</v>
      </c>
      <c r="N88" s="99">
        <f>L88+M88</f>
        <v>1.8499999999999387E-3</v>
      </c>
      <c r="O88" s="104">
        <f>SQRT(N88)</f>
        <v>4.3011626335212425E-2</v>
      </c>
      <c r="P88" s="14"/>
      <c r="Q88" s="14"/>
      <c r="R88" s="14"/>
      <c r="S88" s="14"/>
      <c r="T88" s="14"/>
      <c r="U88" s="101"/>
      <c r="V88" s="101"/>
      <c r="W88" s="101"/>
      <c r="X88" s="101"/>
      <c r="Y88" s="101"/>
      <c r="Z88" s="101"/>
      <c r="AA88" s="101"/>
      <c r="AB88" s="101"/>
      <c r="AC88" s="101"/>
      <c r="AD88" s="101"/>
    </row>
    <row r="89" spans="1:38">
      <c r="A89" s="14" t="s">
        <v>167</v>
      </c>
      <c r="B89" s="14" t="s">
        <v>134</v>
      </c>
      <c r="C89" s="14" t="s">
        <v>219</v>
      </c>
      <c r="D89" s="14" t="s">
        <v>228</v>
      </c>
      <c r="E89" s="14">
        <v>24.18</v>
      </c>
      <c r="F89" s="14">
        <v>0.57999999999999996</v>
      </c>
      <c r="G89" s="14"/>
      <c r="H89" s="14"/>
      <c r="I89" s="111"/>
      <c r="J89" s="111"/>
      <c r="K89" s="14"/>
      <c r="L89" s="14"/>
      <c r="M89" s="14"/>
      <c r="N89" s="14"/>
      <c r="O89" s="14"/>
      <c r="P89" s="14"/>
      <c r="Q89" s="14"/>
      <c r="R89" s="14"/>
      <c r="S89" s="14"/>
      <c r="T89" s="14"/>
      <c r="U89" s="101"/>
      <c r="V89" s="101"/>
      <c r="W89" s="101"/>
      <c r="X89" s="101"/>
      <c r="Y89" s="101"/>
      <c r="Z89" s="101"/>
      <c r="AA89" s="101"/>
      <c r="AB89" s="101"/>
      <c r="AC89" s="101"/>
      <c r="AD89" s="101"/>
    </row>
    <row r="90" spans="1:38">
      <c r="A90" s="14" t="s">
        <v>168</v>
      </c>
      <c r="B90" s="14" t="s">
        <v>134</v>
      </c>
      <c r="C90" s="14" t="s">
        <v>219</v>
      </c>
      <c r="D90" s="14" t="s">
        <v>228</v>
      </c>
      <c r="E90" s="14">
        <v>23.99</v>
      </c>
      <c r="F90" s="14">
        <v>0.57999999999999996</v>
      </c>
      <c r="G90" s="14">
        <f>AVERAGE(E90:E91)</f>
        <v>23.77</v>
      </c>
      <c r="H90" s="14">
        <f>STDEV(E90:E91)</f>
        <v>0.31112698372249487</v>
      </c>
      <c r="I90" s="111">
        <v>18.77</v>
      </c>
      <c r="J90" s="111">
        <v>0.48083261120691267</v>
      </c>
      <c r="K90" s="104">
        <f>G90-I90</f>
        <v>5</v>
      </c>
      <c r="L90" s="99">
        <f>H90^2</f>
        <v>9.6800000000257583E-2</v>
      </c>
      <c r="M90" s="99">
        <f>J90^2</f>
        <v>0.23120000000005805</v>
      </c>
      <c r="N90" s="99">
        <f>L90+M90</f>
        <v>0.32800000000031565</v>
      </c>
      <c r="O90" s="104">
        <f>SQRT(N90)</f>
        <v>0.5727128425313297</v>
      </c>
      <c r="P90" s="14"/>
      <c r="Q90" s="14"/>
      <c r="R90" s="14"/>
      <c r="S90" s="14"/>
      <c r="T90" s="14"/>
      <c r="U90" s="101"/>
      <c r="V90" s="101"/>
      <c r="W90" s="101"/>
      <c r="X90" s="101"/>
      <c r="Y90" s="101"/>
      <c r="Z90" s="101"/>
      <c r="AA90" s="101"/>
      <c r="AB90" s="101"/>
      <c r="AC90" s="101"/>
      <c r="AD90" s="101"/>
    </row>
    <row r="91" spans="1:38">
      <c r="A91" s="14" t="s">
        <v>169</v>
      </c>
      <c r="B91" s="14" t="s">
        <v>134</v>
      </c>
      <c r="C91" s="14" t="s">
        <v>219</v>
      </c>
      <c r="D91" s="14" t="s">
        <v>228</v>
      </c>
      <c r="E91" s="14">
        <v>23.55</v>
      </c>
      <c r="F91" s="14">
        <v>0.57999999999999996</v>
      </c>
      <c r="G91" s="14"/>
      <c r="H91" s="14"/>
      <c r="I91" s="111"/>
      <c r="J91" s="111"/>
      <c r="K91" s="14"/>
      <c r="L91" s="14"/>
      <c r="M91" s="14"/>
      <c r="N91" s="14"/>
      <c r="O91" s="14"/>
      <c r="P91" s="104">
        <f>AVERAGE(K84:K91)</f>
        <v>5.9925000000000006</v>
      </c>
      <c r="Q91" s="104">
        <f>AVERAGE(O84:O91)</f>
        <v>0.21529851417303242</v>
      </c>
      <c r="R91" s="14">
        <f>P91-8.9975</f>
        <v>-3.0049999999999999</v>
      </c>
      <c r="S91" s="104">
        <f>Q91</f>
        <v>0.21529851417303242</v>
      </c>
      <c r="T91" s="104">
        <f>2^(-R91)</f>
        <v>8.0277739880760226</v>
      </c>
      <c r="U91">
        <f>2^(-R91-S91)</f>
        <v>6.914866917874555</v>
      </c>
      <c r="V91">
        <f>2^(-R91+S91)</f>
        <v>9.3197968911075897</v>
      </c>
      <c r="W91" s="101"/>
      <c r="X91" s="101"/>
      <c r="Y91" s="101"/>
      <c r="Z91" s="101"/>
      <c r="AA91" s="101"/>
      <c r="AB91" s="101"/>
      <c r="AC91" s="101"/>
      <c r="AD91" s="101"/>
    </row>
    <row r="92" spans="1:38">
      <c r="A92" s="14" t="s">
        <v>170</v>
      </c>
      <c r="B92" s="14" t="s">
        <v>134</v>
      </c>
      <c r="C92" s="14" t="s">
        <v>229</v>
      </c>
      <c r="D92" s="14" t="s">
        <v>228</v>
      </c>
      <c r="E92" s="14">
        <v>23.76</v>
      </c>
      <c r="F92" s="14">
        <v>3.65</v>
      </c>
      <c r="G92" s="14">
        <f>AVERAGE(E92:E93)</f>
        <v>23.87</v>
      </c>
      <c r="H92" s="14">
        <f>STDEV(E92:E93)</f>
        <v>0.1555634918605166</v>
      </c>
      <c r="I92" s="111">
        <v>16.53</v>
      </c>
      <c r="J92" s="111">
        <v>0.14142135623724519</v>
      </c>
      <c r="K92" s="104">
        <f>G92-I92</f>
        <v>7.34</v>
      </c>
      <c r="L92" s="99">
        <f>H92^2</f>
        <v>2.4199999999837015E-2</v>
      </c>
      <c r="M92" s="99">
        <f>J92^2</f>
        <v>1.999999999998181E-2</v>
      </c>
      <c r="N92" s="99">
        <f>L92+M92</f>
        <v>4.4199999999818829E-2</v>
      </c>
      <c r="O92" s="104">
        <f>SQRT(N92)</f>
        <v>0.21023796041585552</v>
      </c>
      <c r="P92" s="14"/>
      <c r="Q92" s="14"/>
      <c r="R92" s="14"/>
      <c r="S92" s="14"/>
      <c r="T92" s="14"/>
      <c r="U92" s="101"/>
      <c r="V92" s="101"/>
      <c r="W92" s="101"/>
      <c r="X92" s="101"/>
      <c r="Y92" s="101"/>
      <c r="Z92" s="101"/>
      <c r="AA92" s="101"/>
      <c r="AB92" s="101"/>
      <c r="AC92" s="101"/>
      <c r="AD92" s="101"/>
    </row>
    <row r="93" spans="1:38">
      <c r="A93" s="14" t="s">
        <v>172</v>
      </c>
      <c r="B93" s="14" t="s">
        <v>134</v>
      </c>
      <c r="C93" s="14" t="s">
        <v>229</v>
      </c>
      <c r="D93" s="14" t="s">
        <v>228</v>
      </c>
      <c r="E93" s="14">
        <v>23.98</v>
      </c>
      <c r="F93" s="14">
        <v>3.65</v>
      </c>
      <c r="G93" s="14"/>
      <c r="H93" s="14"/>
      <c r="I93" s="111"/>
      <c r="J93" s="111"/>
      <c r="K93" s="14"/>
      <c r="L93" s="14"/>
      <c r="M93" s="14"/>
      <c r="N93" s="14"/>
      <c r="O93" s="14"/>
      <c r="P93" s="14"/>
      <c r="Q93" s="14"/>
      <c r="R93" s="14"/>
      <c r="S93" s="14"/>
      <c r="T93" s="14"/>
      <c r="U93" s="101"/>
      <c r="V93" s="101"/>
      <c r="W93" s="101"/>
      <c r="X93" s="101"/>
      <c r="Y93" s="101"/>
      <c r="Z93" s="101"/>
      <c r="AA93" s="101"/>
      <c r="AB93" s="101"/>
      <c r="AC93" s="101"/>
      <c r="AD93" s="101"/>
      <c r="AH93" s="101"/>
      <c r="AI93" s="101"/>
      <c r="AJ93" s="101"/>
      <c r="AK93" s="101"/>
      <c r="AL93" s="101"/>
    </row>
    <row r="94" spans="1:38">
      <c r="A94" s="14" t="s">
        <v>173</v>
      </c>
      <c r="B94" s="14" t="s">
        <v>134</v>
      </c>
      <c r="C94" s="14" t="s">
        <v>229</v>
      </c>
      <c r="D94" s="14" t="s">
        <v>228</v>
      </c>
      <c r="E94" s="14">
        <v>24.31</v>
      </c>
      <c r="F94" s="14">
        <v>3.65</v>
      </c>
      <c r="G94" s="14">
        <f>AVERAGE(E94:E95)</f>
        <v>24.395</v>
      </c>
      <c r="H94" s="14">
        <f>STDEV(E94:E95)</f>
        <v>0.12020815280171429</v>
      </c>
      <c r="I94" s="111">
        <v>17.09</v>
      </c>
      <c r="J94" s="111">
        <v>5.6568542494922595E-2</v>
      </c>
      <c r="K94" s="104">
        <f>G94-I94</f>
        <v>7.3049999999999997</v>
      </c>
      <c r="L94" s="99">
        <f>H94^2</f>
        <v>1.4450000000000291E-2</v>
      </c>
      <c r="M94" s="99">
        <f>J94^2</f>
        <v>3.1999999999998635E-3</v>
      </c>
      <c r="N94" s="99">
        <f>L94+M94</f>
        <v>1.7650000000000155E-2</v>
      </c>
      <c r="O94" s="104">
        <f>SQRT(N94)</f>
        <v>0.13285330255586481</v>
      </c>
      <c r="P94" s="14"/>
      <c r="Q94" s="14"/>
      <c r="R94" s="14"/>
      <c r="S94" s="14"/>
      <c r="T94" s="14"/>
      <c r="U94" s="101"/>
      <c r="V94" s="101"/>
      <c r="W94" s="101"/>
      <c r="X94" s="101"/>
      <c r="Y94" s="101"/>
      <c r="Z94" s="101"/>
      <c r="AA94" s="101"/>
      <c r="AB94" s="101"/>
      <c r="AC94" s="101"/>
      <c r="AD94" s="101"/>
      <c r="AH94" s="101"/>
      <c r="AI94" s="101"/>
      <c r="AJ94" s="101"/>
      <c r="AK94" s="101"/>
      <c r="AL94" s="101"/>
    </row>
    <row r="95" spans="1:38">
      <c r="A95" s="14" t="s">
        <v>174</v>
      </c>
      <c r="B95" s="14" t="s">
        <v>134</v>
      </c>
      <c r="C95" s="14" t="s">
        <v>229</v>
      </c>
      <c r="D95" s="14" t="s">
        <v>228</v>
      </c>
      <c r="E95" s="14">
        <v>24.48</v>
      </c>
      <c r="F95" s="14">
        <v>3.65</v>
      </c>
      <c r="G95" s="14"/>
      <c r="H95" s="14"/>
      <c r="I95" s="111"/>
      <c r="J95" s="111"/>
      <c r="K95" s="14"/>
      <c r="L95" s="14"/>
      <c r="M95" s="14"/>
      <c r="N95" s="14"/>
      <c r="O95" s="14"/>
      <c r="P95" s="14"/>
      <c r="Q95" s="14"/>
      <c r="R95" s="14"/>
      <c r="S95" s="14"/>
      <c r="T95" s="14"/>
      <c r="U95" s="101"/>
      <c r="V95" s="101"/>
      <c r="W95" s="101"/>
      <c r="X95" s="101"/>
      <c r="Y95" s="101"/>
      <c r="Z95" s="101"/>
      <c r="AA95" s="101"/>
      <c r="AB95" s="101"/>
      <c r="AC95" s="101"/>
      <c r="AD95" s="101"/>
      <c r="AH95" s="101"/>
      <c r="AI95" s="101"/>
      <c r="AJ95" s="101"/>
      <c r="AK95" s="101"/>
      <c r="AL95" s="101"/>
    </row>
    <row r="96" spans="1:38">
      <c r="A96" s="14" t="s">
        <v>175</v>
      </c>
      <c r="B96" s="14" t="s">
        <v>134</v>
      </c>
      <c r="C96" s="14" t="s">
        <v>229</v>
      </c>
      <c r="D96" s="14" t="s">
        <v>228</v>
      </c>
      <c r="E96" s="14">
        <v>30.3</v>
      </c>
      <c r="F96" s="14">
        <v>3.65</v>
      </c>
      <c r="G96" s="14">
        <f>AVERAGE(E96:E97)</f>
        <v>30.33</v>
      </c>
      <c r="H96" s="14">
        <f>STDEV(E96:E97)</f>
        <v>4.2426406871191945E-2</v>
      </c>
      <c r="I96" s="111">
        <v>23.25</v>
      </c>
      <c r="J96" s="111">
        <v>2.8284271247461298E-2</v>
      </c>
      <c r="K96" s="104">
        <f>G96-I96</f>
        <v>7.0799999999999983</v>
      </c>
      <c r="L96" s="99">
        <f>H96^2</f>
        <v>1.799999999999923E-3</v>
      </c>
      <c r="M96" s="99">
        <f>J96^2</f>
        <v>7.9999999999996589E-4</v>
      </c>
      <c r="N96" s="99">
        <f>L96+M96</f>
        <v>2.5999999999998889E-3</v>
      </c>
      <c r="O96" s="104">
        <f>SQRT(N96)</f>
        <v>5.0990195135926758E-2</v>
      </c>
      <c r="P96" s="14"/>
      <c r="Q96" s="14"/>
      <c r="R96" s="14"/>
      <c r="S96" s="14"/>
      <c r="T96" s="14"/>
      <c r="U96" s="101"/>
      <c r="V96" s="101"/>
      <c r="W96" s="101"/>
      <c r="X96" s="101"/>
      <c r="Y96" s="101"/>
      <c r="Z96" s="101"/>
      <c r="AA96" s="101"/>
      <c r="AB96" s="101"/>
      <c r="AC96" s="101"/>
      <c r="AD96" s="101"/>
      <c r="AH96" s="101"/>
      <c r="AI96" s="101"/>
      <c r="AJ96" s="101"/>
      <c r="AK96" s="101"/>
      <c r="AL96" s="101"/>
    </row>
    <row r="97" spans="1:38">
      <c r="A97" s="14" t="s">
        <v>176</v>
      </c>
      <c r="B97" s="14" t="s">
        <v>134</v>
      </c>
      <c r="C97" s="14" t="s">
        <v>229</v>
      </c>
      <c r="D97" s="14" t="s">
        <v>228</v>
      </c>
      <c r="E97" s="14">
        <v>30.36</v>
      </c>
      <c r="F97" s="14">
        <v>3.65</v>
      </c>
      <c r="G97" s="14"/>
      <c r="H97" s="14"/>
      <c r="I97" s="111"/>
      <c r="J97" s="111"/>
      <c r="K97" s="14"/>
      <c r="L97" s="14"/>
      <c r="M97" s="14"/>
      <c r="N97" s="14"/>
      <c r="O97" s="14"/>
      <c r="P97" s="14"/>
      <c r="Q97" s="14"/>
      <c r="R97" s="14"/>
      <c r="S97" s="14"/>
      <c r="T97" s="14"/>
      <c r="U97" s="101"/>
      <c r="V97" s="101"/>
      <c r="W97" s="101"/>
      <c r="X97" s="101"/>
      <c r="Y97" s="101"/>
      <c r="Z97" s="101"/>
      <c r="AA97" s="101"/>
      <c r="AB97" s="101"/>
      <c r="AC97" s="101"/>
      <c r="AD97" s="101"/>
      <c r="AH97" s="101"/>
      <c r="AI97" s="101"/>
      <c r="AJ97" s="101"/>
      <c r="AK97" s="101"/>
      <c r="AL97" s="101"/>
    </row>
    <row r="98" spans="1:38">
      <c r="A98" s="14" t="s">
        <v>177</v>
      </c>
      <c r="B98" s="14" t="s">
        <v>134</v>
      </c>
      <c r="C98" s="14" t="s">
        <v>229</v>
      </c>
      <c r="D98" s="14" t="s">
        <v>228</v>
      </c>
      <c r="E98" s="14">
        <v>31.57</v>
      </c>
      <c r="F98" s="14">
        <v>3.65</v>
      </c>
      <c r="G98" s="14">
        <f>AVERAGE(E98:E99)</f>
        <v>31.48</v>
      </c>
      <c r="H98" s="14">
        <f>STDEV(E98:E99)</f>
        <v>0.12727922061357835</v>
      </c>
      <c r="I98" s="111">
        <v>23.65</v>
      </c>
      <c r="J98" s="111">
        <v>0.35355339059359531</v>
      </c>
      <c r="K98" s="104">
        <f>G98-I98</f>
        <v>7.8300000000000018</v>
      </c>
      <c r="L98" s="99">
        <f>H98^2</f>
        <v>1.6199999999999947E-2</v>
      </c>
      <c r="M98" s="99">
        <f>J98^2</f>
        <v>0.12500000000022737</v>
      </c>
      <c r="N98" s="99">
        <f>L98+M98</f>
        <v>0.14120000000022731</v>
      </c>
      <c r="O98" s="104">
        <f>SQRT(N98)</f>
        <v>0.37576588456142118</v>
      </c>
      <c r="P98" s="14"/>
      <c r="Q98" s="14"/>
      <c r="R98" s="14"/>
      <c r="S98" s="14"/>
      <c r="T98" s="14"/>
      <c r="U98" s="101"/>
      <c r="V98" s="101"/>
      <c r="W98" s="101"/>
      <c r="X98" s="101"/>
      <c r="Y98" s="101"/>
      <c r="Z98" s="101"/>
      <c r="AA98" s="101"/>
      <c r="AB98" s="101"/>
      <c r="AC98" s="101"/>
      <c r="AD98" s="101"/>
      <c r="AH98" s="101"/>
      <c r="AI98" s="101"/>
      <c r="AJ98" s="101"/>
      <c r="AK98" s="101"/>
      <c r="AL98" s="101"/>
    </row>
    <row r="99" spans="1:38">
      <c r="A99" s="14" t="s">
        <v>178</v>
      </c>
      <c r="B99" s="14" t="s">
        <v>134</v>
      </c>
      <c r="C99" s="14" t="s">
        <v>229</v>
      </c>
      <c r="D99" s="14" t="s">
        <v>228</v>
      </c>
      <c r="E99" s="14">
        <v>31.39</v>
      </c>
      <c r="F99" s="14">
        <v>3.65</v>
      </c>
      <c r="G99" s="14"/>
      <c r="H99" s="14"/>
      <c r="I99" s="111"/>
      <c r="J99" s="111"/>
      <c r="K99" s="14"/>
      <c r="L99" s="14"/>
      <c r="M99" s="14"/>
      <c r="N99" s="14"/>
      <c r="O99" s="14"/>
      <c r="P99" s="104">
        <f>AVERAGE(K92:K99)</f>
        <v>7.3887499999999999</v>
      </c>
      <c r="Q99" s="104">
        <f>AVERAGE(O92:O99)</f>
        <v>0.19246183566726704</v>
      </c>
      <c r="R99" s="14">
        <f>P99-8.9975</f>
        <v>-1.6087500000000006</v>
      </c>
      <c r="S99" s="104">
        <f>Q99</f>
        <v>0.19246183566726704</v>
      </c>
      <c r="T99" s="104">
        <f>2^(-R99)</f>
        <v>3.0498747576962866</v>
      </c>
      <c r="U99">
        <f>2^(-R99-S99)</f>
        <v>2.6689793888479034</v>
      </c>
      <c r="V99">
        <f>2^(-R99+S99)</f>
        <v>3.4851284638987745</v>
      </c>
      <c r="W99" s="101"/>
      <c r="X99" s="101"/>
      <c r="Y99" s="101"/>
      <c r="Z99" s="101"/>
      <c r="AA99" s="101"/>
      <c r="AB99" s="101"/>
      <c r="AC99" s="101"/>
      <c r="AD99" s="101"/>
      <c r="AH99" s="101"/>
      <c r="AI99" s="101"/>
      <c r="AJ99" s="101"/>
      <c r="AK99" s="101"/>
      <c r="AL99" s="101"/>
    </row>
    <row r="100" spans="1:38">
      <c r="A100" s="14" t="s">
        <v>179</v>
      </c>
      <c r="B100" s="14" t="s">
        <v>134</v>
      </c>
      <c r="C100" s="14" t="s">
        <v>227</v>
      </c>
      <c r="D100" s="14" t="s">
        <v>228</v>
      </c>
      <c r="E100" s="14">
        <v>25.25</v>
      </c>
      <c r="F100" s="14">
        <v>0.56999999999999995</v>
      </c>
      <c r="G100" s="14">
        <f>AVERAGE(E100:E101)</f>
        <v>25.274999999999999</v>
      </c>
      <c r="H100" s="14">
        <f>STDEV(E100:E101)</f>
        <v>3.5355339059327882E-2</v>
      </c>
      <c r="I100" s="111">
        <v>16.309999999999999</v>
      </c>
      <c r="J100" s="111">
        <v>0</v>
      </c>
      <c r="K100" s="104">
        <f>G100-I100</f>
        <v>8.9649999999999999</v>
      </c>
      <c r="L100" s="99">
        <f>H100^2</f>
        <v>1.2500000000000358E-3</v>
      </c>
      <c r="M100" s="99">
        <f>J100^2</f>
        <v>0</v>
      </c>
      <c r="N100" s="99">
        <f>L100+M100</f>
        <v>1.2500000000000358E-3</v>
      </c>
      <c r="O100" s="104">
        <f>SQRT(N100)</f>
        <v>3.5355339059327882E-2</v>
      </c>
      <c r="P100" s="14"/>
      <c r="Q100" s="14"/>
      <c r="R100" s="14"/>
      <c r="S100" s="14"/>
      <c r="T100" s="14"/>
      <c r="U100" s="101"/>
      <c r="V100" s="101"/>
      <c r="W100" s="101"/>
      <c r="X100" s="101"/>
      <c r="Y100" s="101"/>
      <c r="Z100" s="101"/>
      <c r="AA100" s="101"/>
      <c r="AB100" s="101"/>
      <c r="AC100" s="101"/>
      <c r="AD100" s="101"/>
      <c r="AH100" s="101"/>
      <c r="AI100" s="101"/>
      <c r="AJ100" s="101"/>
      <c r="AK100" s="101"/>
      <c r="AL100" s="101"/>
    </row>
    <row r="101" spans="1:38">
      <c r="A101" s="14" t="s">
        <v>181</v>
      </c>
      <c r="B101" s="14" t="s">
        <v>134</v>
      </c>
      <c r="C101" s="14" t="s">
        <v>227</v>
      </c>
      <c r="D101" s="14" t="s">
        <v>228</v>
      </c>
      <c r="E101" s="14">
        <v>25.3</v>
      </c>
      <c r="F101" s="14">
        <v>0.56999999999999995</v>
      </c>
      <c r="G101" s="14"/>
      <c r="H101" s="14"/>
      <c r="I101" s="111"/>
      <c r="J101" s="111"/>
      <c r="K101" s="14"/>
      <c r="L101" s="14"/>
      <c r="M101" s="14"/>
      <c r="N101" s="14"/>
      <c r="O101" s="14"/>
      <c r="P101" s="14"/>
      <c r="Q101" s="14"/>
      <c r="R101" s="14"/>
      <c r="S101" s="14"/>
      <c r="T101" s="14"/>
      <c r="U101" s="101"/>
      <c r="V101" s="101"/>
      <c r="W101" s="101"/>
      <c r="X101" s="101"/>
      <c r="Y101" s="101"/>
      <c r="Z101" s="101"/>
      <c r="AA101" s="101"/>
      <c r="AB101" s="101"/>
      <c r="AC101" s="101"/>
      <c r="AD101" s="101"/>
      <c r="AH101" s="101"/>
      <c r="AI101" s="101"/>
      <c r="AJ101" s="101"/>
      <c r="AK101" s="101"/>
      <c r="AL101" s="101"/>
    </row>
    <row r="102" spans="1:38">
      <c r="A102" s="14" t="s">
        <v>182</v>
      </c>
      <c r="B102" s="14" t="s">
        <v>134</v>
      </c>
      <c r="C102" s="14" t="s">
        <v>227</v>
      </c>
      <c r="D102" s="14" t="s">
        <v>228</v>
      </c>
      <c r="E102" s="14">
        <v>25.37</v>
      </c>
      <c r="F102" s="14">
        <v>0.56999999999999995</v>
      </c>
      <c r="G102" s="14">
        <f>AVERAGE(E102:E103)</f>
        <v>25.44</v>
      </c>
      <c r="H102" s="14">
        <f>STDEV(E102:E103)</f>
        <v>9.8994949366117052E-2</v>
      </c>
      <c r="I102" s="111">
        <v>16.690000000000001</v>
      </c>
      <c r="J102" s="111">
        <v>2.8284271247461298E-2</v>
      </c>
      <c r="K102" s="104">
        <f>G102-I102</f>
        <v>8.75</v>
      </c>
      <c r="L102" s="99">
        <f>H102^2</f>
        <v>9.8000000000000795E-3</v>
      </c>
      <c r="M102" s="99">
        <f>J102^2</f>
        <v>7.9999999999996589E-4</v>
      </c>
      <c r="N102" s="99">
        <f>L102+M102</f>
        <v>1.0600000000000045E-2</v>
      </c>
      <c r="O102" s="104">
        <f>SQRT(N102)</f>
        <v>0.10295630140987022</v>
      </c>
      <c r="P102" s="14"/>
      <c r="Q102" s="14"/>
      <c r="R102" s="14"/>
      <c r="S102" s="14"/>
      <c r="T102" s="14"/>
      <c r="U102" s="101"/>
      <c r="V102" s="101"/>
      <c r="W102" s="101"/>
      <c r="X102" s="101"/>
      <c r="Y102" s="101"/>
      <c r="Z102" s="101"/>
      <c r="AA102" s="101"/>
      <c r="AB102" s="101"/>
      <c r="AC102" s="101"/>
      <c r="AD102" s="101"/>
      <c r="AH102" s="101"/>
      <c r="AI102" s="101"/>
      <c r="AJ102" s="101"/>
      <c r="AK102" s="101"/>
      <c r="AL102" s="101"/>
    </row>
    <row r="103" spans="1:38">
      <c r="A103" s="14" t="s">
        <v>183</v>
      </c>
      <c r="B103" s="14" t="s">
        <v>134</v>
      </c>
      <c r="C103" s="14" t="s">
        <v>227</v>
      </c>
      <c r="D103" s="14" t="s">
        <v>228</v>
      </c>
      <c r="E103" s="14">
        <v>25.51</v>
      </c>
      <c r="F103" s="14">
        <v>0.56999999999999995</v>
      </c>
      <c r="G103" s="14"/>
      <c r="H103" s="14"/>
      <c r="I103" s="111"/>
      <c r="J103" s="111"/>
      <c r="K103" s="14"/>
      <c r="L103" s="14"/>
      <c r="M103" s="14"/>
      <c r="N103" s="14"/>
      <c r="O103" s="14"/>
      <c r="P103" s="14"/>
      <c r="Q103" s="14"/>
      <c r="R103" s="14"/>
      <c r="S103" s="14"/>
      <c r="T103" s="14"/>
      <c r="U103" s="101"/>
      <c r="V103" s="101"/>
      <c r="W103" s="101"/>
      <c r="X103" s="101"/>
      <c r="Y103" s="101"/>
      <c r="Z103" s="101"/>
      <c r="AA103" s="101"/>
      <c r="AB103" s="101"/>
      <c r="AC103" s="101"/>
      <c r="AD103" s="101"/>
      <c r="AH103" s="101"/>
      <c r="AI103" s="101"/>
      <c r="AJ103" s="101"/>
      <c r="AK103" s="101"/>
      <c r="AL103" s="101"/>
    </row>
    <row r="104" spans="1:38">
      <c r="A104" s="14" t="s">
        <v>184</v>
      </c>
      <c r="B104" s="14" t="s">
        <v>134</v>
      </c>
      <c r="C104" s="14" t="s">
        <v>227</v>
      </c>
      <c r="D104" s="14" t="s">
        <v>228</v>
      </c>
      <c r="E104" s="14">
        <v>26.26</v>
      </c>
      <c r="F104" s="14">
        <v>0.56999999999999995</v>
      </c>
      <c r="G104" s="14">
        <f>AVERAGE(E104:E105)</f>
        <v>26.375</v>
      </c>
      <c r="H104" s="14">
        <f>STDEV(E104:E105)</f>
        <v>0.16263455967241605</v>
      </c>
      <c r="I104" s="111">
        <v>17.254999999999999</v>
      </c>
      <c r="J104" s="111">
        <v>2.1213203435597228E-2</v>
      </c>
      <c r="K104" s="104">
        <f>G104-I104</f>
        <v>9.120000000000001</v>
      </c>
      <c r="L104" s="99">
        <f>H104^2</f>
        <v>2.6449999999840657E-2</v>
      </c>
      <c r="M104" s="99">
        <f>J104^2</f>
        <v>4.5000000000003403E-4</v>
      </c>
      <c r="N104" s="99">
        <f>L104+M104</f>
        <v>2.689999999984069E-2</v>
      </c>
      <c r="O104" s="104">
        <f>SQRT(N104)</f>
        <v>0.16401219466808159</v>
      </c>
      <c r="P104" s="14"/>
      <c r="Q104" s="14"/>
      <c r="R104" s="14"/>
      <c r="S104" s="14"/>
      <c r="T104" s="14"/>
      <c r="U104" s="101"/>
      <c r="V104" s="101"/>
      <c r="W104" s="101"/>
      <c r="X104" s="101"/>
      <c r="Y104" s="101"/>
      <c r="Z104" s="101"/>
      <c r="AA104" s="101"/>
      <c r="AB104" s="101"/>
      <c r="AC104" s="101"/>
      <c r="AD104" s="101"/>
      <c r="AH104" s="101"/>
      <c r="AI104" s="101"/>
      <c r="AJ104" s="101"/>
      <c r="AK104" s="101"/>
      <c r="AL104" s="101"/>
    </row>
    <row r="105" spans="1:38">
      <c r="A105" s="14" t="s">
        <v>185</v>
      </c>
      <c r="B105" s="14" t="s">
        <v>134</v>
      </c>
      <c r="C105" s="14" t="s">
        <v>227</v>
      </c>
      <c r="D105" s="14" t="s">
        <v>228</v>
      </c>
      <c r="E105" s="14">
        <v>26.49</v>
      </c>
      <c r="F105" s="14">
        <v>0.56999999999999995</v>
      </c>
      <c r="G105" s="14"/>
      <c r="H105" s="14"/>
      <c r="I105" s="111"/>
      <c r="J105" s="111"/>
      <c r="K105" s="14"/>
      <c r="L105" s="14"/>
      <c r="M105" s="14"/>
      <c r="N105" s="14"/>
      <c r="O105" s="14"/>
      <c r="P105" s="14"/>
      <c r="Q105" s="14"/>
      <c r="R105" s="14"/>
      <c r="S105" s="14"/>
      <c r="T105" s="14"/>
      <c r="U105" s="101"/>
      <c r="V105" s="101"/>
      <c r="W105" s="101"/>
      <c r="X105" s="101"/>
      <c r="Y105" s="101"/>
      <c r="Z105" s="101"/>
      <c r="AA105" s="101"/>
      <c r="AB105" s="101"/>
      <c r="AC105" s="101"/>
      <c r="AD105" s="101"/>
      <c r="AH105" s="101"/>
      <c r="AI105" s="101"/>
      <c r="AJ105" s="101"/>
    </row>
    <row r="106" spans="1:38">
      <c r="A106" s="14" t="s">
        <v>186</v>
      </c>
      <c r="B106" s="14" t="s">
        <v>134</v>
      </c>
      <c r="C106" s="14" t="s">
        <v>227</v>
      </c>
      <c r="D106" s="14" t="s">
        <v>228</v>
      </c>
      <c r="E106" s="14">
        <v>26.52</v>
      </c>
      <c r="F106" s="14">
        <v>0.56999999999999995</v>
      </c>
      <c r="G106" s="14">
        <f>AVERAGE(E106:E107)</f>
        <v>26.439999999999998</v>
      </c>
      <c r="H106" s="14">
        <f>STDEV(E106:E107)</f>
        <v>0.1131370849898477</v>
      </c>
      <c r="I106" s="111">
        <v>17.285</v>
      </c>
      <c r="J106" s="111">
        <v>0.20506096654386416</v>
      </c>
      <c r="K106" s="104">
        <f>G106-I106</f>
        <v>9.1549999999999976</v>
      </c>
      <c r="L106" s="99">
        <f>H106^2</f>
        <v>1.2800000000000023E-2</v>
      </c>
      <c r="M106" s="99">
        <f>J106^2</f>
        <v>4.2049999999903775E-2</v>
      </c>
      <c r="N106" s="99">
        <f>L106+M106</f>
        <v>5.4849999999903795E-2</v>
      </c>
      <c r="O106" s="104">
        <f>SQRT(N106)</f>
        <v>0.23420076857240199</v>
      </c>
      <c r="P106" s="14"/>
      <c r="Q106" s="14"/>
      <c r="R106" s="14"/>
      <c r="S106" s="14"/>
      <c r="T106" s="14"/>
      <c r="U106" s="101"/>
      <c r="V106" s="101"/>
      <c r="W106" s="101"/>
      <c r="X106" s="101"/>
      <c r="Y106" s="101"/>
      <c r="Z106" s="101"/>
      <c r="AA106" s="101"/>
      <c r="AB106" s="101"/>
      <c r="AC106" s="101"/>
      <c r="AD106" s="101"/>
      <c r="AH106" s="101"/>
      <c r="AI106" s="101"/>
      <c r="AJ106" s="101"/>
    </row>
    <row r="107" spans="1:38">
      <c r="A107" s="14" t="s">
        <v>187</v>
      </c>
      <c r="B107" s="14" t="s">
        <v>134</v>
      </c>
      <c r="C107" s="14" t="s">
        <v>227</v>
      </c>
      <c r="D107" s="14" t="s">
        <v>228</v>
      </c>
      <c r="E107" s="14">
        <v>26.36</v>
      </c>
      <c r="F107" s="14">
        <v>0.56999999999999995</v>
      </c>
      <c r="G107" s="14"/>
      <c r="H107" s="14"/>
      <c r="I107" s="111"/>
      <c r="J107" s="111"/>
      <c r="K107" s="14"/>
      <c r="L107" s="14"/>
      <c r="M107" s="14"/>
      <c r="N107" s="14"/>
      <c r="O107" s="14"/>
      <c r="P107" s="104">
        <f>AVERAGE(K100:K107)</f>
        <v>8.9974999999999987</v>
      </c>
      <c r="Q107" s="104">
        <f>AVERAGE(O100:O107)</f>
        <v>0.13413115092742042</v>
      </c>
      <c r="R107" s="14">
        <f>P107-8.9975</f>
        <v>0</v>
      </c>
      <c r="S107" s="104">
        <f>Q107</f>
        <v>0.13413115092742042</v>
      </c>
      <c r="T107" s="104">
        <f>2^(-R107)</f>
        <v>1</v>
      </c>
      <c r="U107">
        <f>2^(-R107-S107)</f>
        <v>0.91121844083220227</v>
      </c>
      <c r="V107">
        <f>2^(-R107+S107)</f>
        <v>1.0974316971534452</v>
      </c>
      <c r="W107" s="101"/>
      <c r="X107" s="101"/>
      <c r="Y107" s="101"/>
      <c r="Z107" s="101"/>
      <c r="AA107" s="101"/>
      <c r="AB107" s="101"/>
      <c r="AC107" s="101"/>
      <c r="AD107" s="101"/>
      <c r="AH107" s="101"/>
      <c r="AI107" s="101"/>
      <c r="AJ107" s="101"/>
    </row>
    <row r="108" spans="1:38">
      <c r="A108" s="14" t="s">
        <v>188</v>
      </c>
      <c r="B108" s="14" t="s">
        <v>134</v>
      </c>
      <c r="C108" s="14" t="s">
        <v>189</v>
      </c>
      <c r="D108" s="14" t="s">
        <v>228</v>
      </c>
      <c r="E108" s="14">
        <v>23.86</v>
      </c>
      <c r="F108" s="14">
        <v>1.3</v>
      </c>
      <c r="G108" s="14">
        <f>AVERAGE(E108:E109)</f>
        <v>23.97</v>
      </c>
      <c r="H108" s="14">
        <f>STDEV(E108:E109)</f>
        <v>0.1555634918605166</v>
      </c>
      <c r="I108" s="111">
        <v>16.12</v>
      </c>
      <c r="J108" s="111">
        <v>0</v>
      </c>
      <c r="K108" s="104">
        <f>G108-I108</f>
        <v>7.8499999999999979</v>
      </c>
      <c r="L108" s="99">
        <f>H108^2</f>
        <v>2.4199999999837015E-2</v>
      </c>
      <c r="M108" s="99">
        <f>J108^2</f>
        <v>0</v>
      </c>
      <c r="N108" s="99">
        <f>L108+M108</f>
        <v>2.4199999999837015E-2</v>
      </c>
      <c r="O108" s="104">
        <f>SQRT(N108)</f>
        <v>0.1555634918605166</v>
      </c>
      <c r="P108" s="14"/>
      <c r="Q108" s="14"/>
      <c r="R108" s="14"/>
      <c r="S108" s="14"/>
      <c r="T108" s="14"/>
      <c r="U108" s="101"/>
      <c r="V108" s="101"/>
      <c r="W108" s="101"/>
      <c r="X108" s="101"/>
      <c r="Y108" s="101"/>
      <c r="Z108" s="101"/>
      <c r="AA108" s="101"/>
      <c r="AB108" s="101"/>
      <c r="AC108" s="101"/>
      <c r="AD108" s="101"/>
      <c r="AH108" s="101"/>
      <c r="AI108" s="101"/>
      <c r="AJ108" s="101"/>
    </row>
    <row r="109" spans="1:38">
      <c r="A109" s="14" t="s">
        <v>190</v>
      </c>
      <c r="B109" s="14" t="s">
        <v>134</v>
      </c>
      <c r="C109" s="14" t="s">
        <v>189</v>
      </c>
      <c r="D109" s="14" t="s">
        <v>228</v>
      </c>
      <c r="E109" s="14">
        <v>24.08</v>
      </c>
      <c r="F109" s="14">
        <v>1.3</v>
      </c>
      <c r="G109" s="14"/>
      <c r="H109" s="14"/>
      <c r="I109" s="111"/>
      <c r="J109" s="111"/>
      <c r="K109" s="14"/>
      <c r="L109" s="14"/>
      <c r="M109" s="14"/>
      <c r="N109" s="14"/>
      <c r="O109" s="14"/>
      <c r="P109" s="14"/>
      <c r="Q109" s="14"/>
      <c r="R109" s="14"/>
      <c r="S109" s="14"/>
      <c r="T109" s="14"/>
      <c r="U109" s="101"/>
      <c r="V109" s="101"/>
      <c r="W109" s="101"/>
      <c r="X109" s="101"/>
      <c r="Y109" s="101"/>
      <c r="Z109" s="101"/>
      <c r="AA109" s="101"/>
      <c r="AB109" s="101"/>
      <c r="AC109" s="101"/>
      <c r="AD109" s="101"/>
      <c r="AH109" s="101"/>
      <c r="AI109" s="101"/>
      <c r="AJ109" s="101"/>
    </row>
    <row r="110" spans="1:38">
      <c r="A110" s="14" t="s">
        <v>191</v>
      </c>
      <c r="B110" s="14" t="s">
        <v>134</v>
      </c>
      <c r="C110" s="14" t="s">
        <v>189</v>
      </c>
      <c r="D110" s="14" t="s">
        <v>228</v>
      </c>
      <c r="E110" s="14">
        <v>24.73</v>
      </c>
      <c r="F110" s="14">
        <v>1.3</v>
      </c>
      <c r="G110" s="14">
        <f>AVERAGE(E110:E111)</f>
        <v>24.875</v>
      </c>
      <c r="H110" s="14">
        <f>STDEV(E110:E111)</f>
        <v>0.20506096654414135</v>
      </c>
      <c r="I110" s="111">
        <v>16.725000000000001</v>
      </c>
      <c r="J110" s="111">
        <v>0.10606601717798363</v>
      </c>
      <c r="K110" s="104">
        <f>G110-I110</f>
        <v>8.1499999999999986</v>
      </c>
      <c r="L110" s="99">
        <f>H110^2</f>
        <v>4.2050000000017462E-2</v>
      </c>
      <c r="M110" s="99">
        <f>J110^2</f>
        <v>1.1250000000000317E-2</v>
      </c>
      <c r="N110" s="99">
        <f>L110+M110</f>
        <v>5.3300000000017778E-2</v>
      </c>
      <c r="O110" s="104">
        <f>SQRT(N110)</f>
        <v>0.23086792761234243</v>
      </c>
      <c r="P110" s="14"/>
      <c r="Q110" s="14"/>
      <c r="R110" s="14"/>
      <c r="S110" s="14"/>
      <c r="T110" s="14"/>
      <c r="U110" s="101"/>
      <c r="V110" s="101"/>
      <c r="W110" s="101"/>
      <c r="X110" s="101"/>
      <c r="Y110" s="101"/>
      <c r="Z110" s="101"/>
      <c r="AA110" s="101"/>
      <c r="AB110" s="101"/>
      <c r="AC110" s="101"/>
      <c r="AD110" s="101"/>
      <c r="AH110" s="101"/>
      <c r="AI110" s="101"/>
      <c r="AJ110" s="101"/>
    </row>
    <row r="111" spans="1:38">
      <c r="A111" s="14" t="s">
        <v>192</v>
      </c>
      <c r="B111" s="14" t="s">
        <v>134</v>
      </c>
      <c r="C111" s="14" t="s">
        <v>189</v>
      </c>
      <c r="D111" s="14" t="s">
        <v>228</v>
      </c>
      <c r="E111" s="14">
        <v>25.02</v>
      </c>
      <c r="F111" s="14">
        <v>1.3</v>
      </c>
      <c r="G111" s="14"/>
      <c r="H111" s="14"/>
      <c r="I111" s="111"/>
      <c r="J111" s="111"/>
      <c r="K111" s="14"/>
      <c r="L111" s="14"/>
      <c r="M111" s="14"/>
      <c r="N111" s="14"/>
      <c r="O111" s="14"/>
      <c r="P111" s="14"/>
      <c r="Q111" s="14"/>
      <c r="R111" s="14"/>
      <c r="S111" s="14"/>
      <c r="T111" s="14"/>
      <c r="U111" s="101"/>
      <c r="V111" s="101"/>
      <c r="W111" s="101"/>
      <c r="X111" s="101"/>
      <c r="Y111" s="101"/>
      <c r="Z111" s="101"/>
      <c r="AA111" s="101"/>
      <c r="AB111" s="101"/>
      <c r="AC111" s="101"/>
      <c r="AD111" s="101"/>
      <c r="AH111" s="101"/>
      <c r="AI111" s="101"/>
      <c r="AJ111" s="101"/>
    </row>
    <row r="112" spans="1:38">
      <c r="A112" s="14" t="s">
        <v>193</v>
      </c>
      <c r="B112" s="14" t="s">
        <v>134</v>
      </c>
      <c r="C112" s="14" t="s">
        <v>189</v>
      </c>
      <c r="D112" s="14" t="s">
        <v>228</v>
      </c>
      <c r="E112" s="14">
        <v>26.25</v>
      </c>
      <c r="F112" s="14">
        <v>1.3</v>
      </c>
      <c r="G112" s="14">
        <f>AVERAGE(E112:E113)</f>
        <v>26.324999999999999</v>
      </c>
      <c r="H112" s="14">
        <f>STDEV(E112:E113)</f>
        <v>0.10606601717798111</v>
      </c>
      <c r="I112" s="111">
        <v>16.734999999999999</v>
      </c>
      <c r="J112" s="111">
        <v>2.1213203435597228E-2</v>
      </c>
      <c r="K112" s="104">
        <f>G112-I112</f>
        <v>9.59</v>
      </c>
      <c r="L112" s="99">
        <f>H112^2</f>
        <v>1.1249999999999784E-2</v>
      </c>
      <c r="M112" s="99">
        <f>J112^2</f>
        <v>4.5000000000003403E-4</v>
      </c>
      <c r="N112" s="99">
        <f>L112+M112</f>
        <v>1.1699999999999818E-2</v>
      </c>
      <c r="O112" s="104">
        <f>SQRT(N112)</f>
        <v>0.10816653826391884</v>
      </c>
      <c r="P112" s="14"/>
      <c r="Q112" s="14"/>
      <c r="R112" s="14"/>
      <c r="S112" s="14"/>
      <c r="T112" s="14"/>
      <c r="U112" s="101"/>
      <c r="V112" s="101"/>
      <c r="W112" s="101"/>
      <c r="X112" s="101"/>
      <c r="Y112" s="101"/>
      <c r="Z112" s="101"/>
      <c r="AA112" s="101"/>
      <c r="AB112" s="101"/>
      <c r="AC112" s="101"/>
      <c r="AD112" s="101"/>
    </row>
    <row r="113" spans="1:30">
      <c r="A113" s="14" t="s">
        <v>194</v>
      </c>
      <c r="B113" s="14" t="s">
        <v>134</v>
      </c>
      <c r="C113" s="14" t="s">
        <v>189</v>
      </c>
      <c r="D113" s="14" t="s">
        <v>228</v>
      </c>
      <c r="E113" s="14">
        <v>26.4</v>
      </c>
      <c r="F113" s="14">
        <v>1.3</v>
      </c>
      <c r="G113" s="14"/>
      <c r="H113" s="14"/>
      <c r="I113" s="111"/>
      <c r="J113" s="111"/>
      <c r="K113" s="14"/>
      <c r="L113" s="14"/>
      <c r="M113" s="14"/>
      <c r="N113" s="14"/>
      <c r="O113" s="14"/>
      <c r="P113" s="14"/>
      <c r="Q113" s="14"/>
      <c r="R113" s="14"/>
      <c r="S113" s="14"/>
      <c r="T113" s="14"/>
      <c r="U113" s="101"/>
      <c r="V113" s="101"/>
      <c r="W113" s="101"/>
      <c r="X113" s="101"/>
      <c r="Y113" s="101"/>
      <c r="Z113" s="101"/>
      <c r="AA113" s="101"/>
      <c r="AB113" s="101"/>
      <c r="AC113" s="101"/>
      <c r="AD113" s="101"/>
    </row>
    <row r="114" spans="1:30">
      <c r="A114" s="14" t="s">
        <v>195</v>
      </c>
      <c r="B114" s="14" t="s">
        <v>134</v>
      </c>
      <c r="C114" s="14" t="s">
        <v>189</v>
      </c>
      <c r="D114" s="14" t="s">
        <v>228</v>
      </c>
      <c r="E114" s="14">
        <v>27.04</v>
      </c>
      <c r="F114" s="14">
        <v>1.3</v>
      </c>
      <c r="G114" s="14">
        <f>AVERAGE(E114:E115)</f>
        <v>27.08</v>
      </c>
      <c r="H114" s="14">
        <f>AVERAGE(F114:F115)</f>
        <v>1.3</v>
      </c>
      <c r="I114" s="111">
        <v>17.39</v>
      </c>
      <c r="J114" s="111">
        <v>0.1131370849898477</v>
      </c>
      <c r="K114" s="104">
        <f>G114-I114</f>
        <v>9.6899999999999977</v>
      </c>
      <c r="L114" s="99">
        <f>H114^2</f>
        <v>1.6900000000000002</v>
      </c>
      <c r="M114" s="99">
        <f>J114^2</f>
        <v>1.2800000000000023E-2</v>
      </c>
      <c r="N114" s="99">
        <f>L114+M114</f>
        <v>1.7028000000000001</v>
      </c>
      <c r="O114" s="104">
        <f>SQRT(N114)</f>
        <v>1.3049137902558927</v>
      </c>
      <c r="P114" s="14"/>
      <c r="Q114" s="14"/>
      <c r="R114" s="14"/>
      <c r="S114" s="14"/>
      <c r="T114" s="14"/>
      <c r="U114" s="101"/>
      <c r="V114" s="101"/>
      <c r="W114" s="101"/>
      <c r="X114" s="101"/>
      <c r="Y114" s="101"/>
      <c r="Z114" s="101"/>
      <c r="AA114" s="101"/>
      <c r="AB114" s="101"/>
      <c r="AC114" s="101"/>
      <c r="AD114" s="101"/>
    </row>
    <row r="115" spans="1:30">
      <c r="A115" s="14" t="s">
        <v>196</v>
      </c>
      <c r="B115" s="14" t="s">
        <v>134</v>
      </c>
      <c r="C115" s="14" t="s">
        <v>189</v>
      </c>
      <c r="D115" s="14" t="s">
        <v>228</v>
      </c>
      <c r="E115" s="14">
        <v>27.12</v>
      </c>
      <c r="F115" s="14">
        <v>1.3</v>
      </c>
      <c r="G115" s="14"/>
      <c r="H115" s="14"/>
      <c r="K115" s="14"/>
      <c r="L115" s="14"/>
      <c r="M115" s="14"/>
      <c r="N115" s="14"/>
      <c r="O115" s="14"/>
      <c r="P115" s="104">
        <f>AVERAGE(K108:K115)</f>
        <v>8.8199999999999985</v>
      </c>
      <c r="Q115" s="104">
        <f>AVERAGE(O108:O115)</f>
        <v>0.44987793699816764</v>
      </c>
      <c r="R115" s="14">
        <f>P115-8.9975</f>
        <v>-0.17750000000000199</v>
      </c>
      <c r="S115" s="104">
        <f>Q115</f>
        <v>0.44987793699816764</v>
      </c>
      <c r="T115" s="104">
        <f>2^(-R115)</f>
        <v>1.1309224470658596</v>
      </c>
      <c r="U115">
        <f>2^(-R115-S115)</f>
        <v>0.8279537372229141</v>
      </c>
      <c r="V115">
        <f>2^(-R115+S115)</f>
        <v>1.5447548863869487</v>
      </c>
      <c r="W115" s="101"/>
      <c r="X115" s="101"/>
      <c r="Y115" s="101"/>
      <c r="Z115" s="101"/>
      <c r="AA115" s="101"/>
      <c r="AB115" s="101"/>
      <c r="AC115" s="101"/>
      <c r="AD115" s="101"/>
    </row>
    <row r="116" spans="1:30">
      <c r="A116" t="s">
        <v>197</v>
      </c>
      <c r="B116" t="s">
        <v>134</v>
      </c>
      <c r="C116" t="s">
        <v>211</v>
      </c>
      <c r="D116" t="s">
        <v>225</v>
      </c>
      <c r="E116">
        <v>32</v>
      </c>
      <c r="F116">
        <v>0</v>
      </c>
      <c r="T116" s="101"/>
      <c r="U116" s="101"/>
      <c r="V116" s="101"/>
      <c r="W116" s="101"/>
      <c r="X116" s="101"/>
      <c r="Y116" s="101"/>
      <c r="Z116" s="101"/>
      <c r="AA116" s="101"/>
      <c r="AB116" s="101"/>
      <c r="AC116" s="101"/>
      <c r="AD116" s="101"/>
    </row>
    <row r="117" spans="1:30">
      <c r="A117" t="s">
        <v>199</v>
      </c>
      <c r="B117" t="s">
        <v>134</v>
      </c>
      <c r="C117" t="s">
        <v>213</v>
      </c>
      <c r="D117" t="s">
        <v>225</v>
      </c>
      <c r="E117">
        <v>31.78</v>
      </c>
      <c r="F117">
        <v>0</v>
      </c>
      <c r="T117" s="101"/>
      <c r="U117" s="101"/>
      <c r="V117" s="101"/>
      <c r="W117" s="101"/>
      <c r="X117" s="101"/>
      <c r="Y117" s="101"/>
      <c r="Z117" s="101"/>
      <c r="AA117" s="101"/>
      <c r="AB117" s="101"/>
      <c r="AC117" s="101"/>
      <c r="AD117" s="101"/>
    </row>
    <row r="118" spans="1:30">
      <c r="A118" t="s">
        <v>200</v>
      </c>
      <c r="B118" t="s">
        <v>134</v>
      </c>
      <c r="C118" t="s">
        <v>215</v>
      </c>
      <c r="D118" t="s">
        <v>303</v>
      </c>
      <c r="E118">
        <v>30.16</v>
      </c>
      <c r="F118">
        <v>0.06</v>
      </c>
      <c r="T118" s="101"/>
      <c r="U118" s="101"/>
      <c r="V118" s="101"/>
      <c r="W118" s="101"/>
      <c r="X118" s="101"/>
      <c r="Y118" s="101"/>
      <c r="Z118" s="101"/>
      <c r="AA118" s="101"/>
      <c r="AB118" s="101"/>
      <c r="AC118" s="101"/>
      <c r="AD118" s="101"/>
    </row>
    <row r="119" spans="1:30">
      <c r="A119" t="s">
        <v>201</v>
      </c>
      <c r="B119" t="s">
        <v>134</v>
      </c>
      <c r="C119" t="s">
        <v>217</v>
      </c>
      <c r="D119" t="s">
        <v>303</v>
      </c>
      <c r="E119">
        <v>30.07</v>
      </c>
      <c r="F119">
        <v>0.06</v>
      </c>
      <c r="T119" s="101"/>
      <c r="U119" s="101"/>
      <c r="V119" s="101"/>
      <c r="W119" s="101"/>
      <c r="X119" s="101"/>
      <c r="Y119" s="101"/>
      <c r="Z119" s="101"/>
      <c r="AA119" s="101"/>
      <c r="AB119" s="101"/>
      <c r="AC119" s="101"/>
      <c r="AD119" s="101"/>
    </row>
    <row r="120" spans="1:30">
      <c r="A120" t="s">
        <v>202</v>
      </c>
      <c r="B120" t="s">
        <v>134</v>
      </c>
      <c r="C120" t="s">
        <v>220</v>
      </c>
      <c r="D120" t="s">
        <v>303</v>
      </c>
      <c r="E120">
        <v>34.86</v>
      </c>
      <c r="F120">
        <v>0</v>
      </c>
      <c r="V120" s="101"/>
      <c r="W120" s="101"/>
      <c r="X120" s="101"/>
      <c r="Y120" s="101"/>
      <c r="Z120" s="101"/>
      <c r="AA120" s="101"/>
      <c r="AB120" s="101"/>
      <c r="AC120" s="101"/>
      <c r="AD120" s="101"/>
    </row>
    <row r="121" spans="1:30" ht="15.75" thickBot="1">
      <c r="A121" t="s">
        <v>203</v>
      </c>
      <c r="B121" t="s">
        <v>134</v>
      </c>
      <c r="C121" t="s">
        <v>230</v>
      </c>
      <c r="D121" t="s">
        <v>303</v>
      </c>
      <c r="E121">
        <v>38.93</v>
      </c>
      <c r="F121">
        <v>0</v>
      </c>
      <c r="O121" s="152" t="s">
        <v>289</v>
      </c>
      <c r="P121" s="152" t="s">
        <v>276</v>
      </c>
      <c r="Q121" s="21" t="s">
        <v>305</v>
      </c>
      <c r="R121" s="21" t="s">
        <v>306</v>
      </c>
      <c r="S121" s="152" t="s">
        <v>234</v>
      </c>
      <c r="T121" s="153" t="s">
        <v>307</v>
      </c>
      <c r="U121" s="153" t="s">
        <v>306</v>
      </c>
      <c r="V121" s="101"/>
      <c r="W121" s="101"/>
      <c r="X121" s="101"/>
      <c r="Y121" s="101"/>
      <c r="Z121" s="101"/>
      <c r="AA121" s="101"/>
      <c r="AB121" s="101"/>
      <c r="AC121" s="101"/>
      <c r="AD121" s="101"/>
    </row>
    <row r="122" spans="1:30">
      <c r="A122" t="s">
        <v>204</v>
      </c>
      <c r="B122" t="s">
        <v>134</v>
      </c>
      <c r="C122" t="s">
        <v>222</v>
      </c>
      <c r="D122" t="s">
        <v>303</v>
      </c>
      <c r="E122">
        <v>35.15</v>
      </c>
      <c r="F122">
        <v>0</v>
      </c>
      <c r="O122" s="96" t="s">
        <v>290</v>
      </c>
      <c r="P122" s="151">
        <v>1</v>
      </c>
      <c r="Q122">
        <v>0.87371349629856032</v>
      </c>
      <c r="R122">
        <v>1.1445399484344074</v>
      </c>
      <c r="S122" s="151">
        <v>1.1309224470658596</v>
      </c>
      <c r="T122">
        <v>0.8279537372229141</v>
      </c>
      <c r="U122">
        <v>1.5447548863869487</v>
      </c>
      <c r="V122" s="101"/>
      <c r="W122" s="101"/>
      <c r="X122" s="101"/>
      <c r="Y122" s="101"/>
      <c r="Z122" s="101"/>
      <c r="AA122" s="101"/>
      <c r="AB122" s="101"/>
      <c r="AC122" s="101"/>
      <c r="AD122" s="101"/>
    </row>
    <row r="123" spans="1:30">
      <c r="A123" t="s">
        <v>205</v>
      </c>
      <c r="B123" t="s">
        <v>134</v>
      </c>
      <c r="C123" t="s">
        <v>304</v>
      </c>
      <c r="D123" t="s">
        <v>303</v>
      </c>
      <c r="E123">
        <v>40</v>
      </c>
      <c r="F123">
        <v>0</v>
      </c>
      <c r="O123" s="96" t="s">
        <v>291</v>
      </c>
      <c r="P123" s="104">
        <v>2.4937785071721961</v>
      </c>
      <c r="Q123">
        <v>2.233458544679265</v>
      </c>
      <c r="R123">
        <v>2.784439969861654</v>
      </c>
      <c r="S123" s="104">
        <v>3.0018113921465051</v>
      </c>
      <c r="T123">
        <v>2.4142742047185215</v>
      </c>
      <c r="U123">
        <v>3.732331487620359</v>
      </c>
      <c r="V123" s="101"/>
      <c r="W123" s="101"/>
      <c r="X123" s="101"/>
      <c r="Y123" s="101"/>
      <c r="Z123" s="101"/>
      <c r="AA123" s="101"/>
      <c r="AB123" s="101"/>
      <c r="AC123" s="101"/>
      <c r="AD123" s="101"/>
    </row>
    <row r="124" spans="1:30">
      <c r="A124" t="s">
        <v>206</v>
      </c>
      <c r="B124" t="s">
        <v>134</v>
      </c>
      <c r="C124" t="e">
        <f>-RT gap3dh</f>
        <v>#NAME?</v>
      </c>
      <c r="D124" t="s">
        <v>303</v>
      </c>
      <c r="E124">
        <v>28.35</v>
      </c>
      <c r="F124">
        <v>0.05</v>
      </c>
      <c r="O124" s="96" t="s">
        <v>263</v>
      </c>
      <c r="P124" s="104">
        <v>2.4794153998779724</v>
      </c>
      <c r="Q124">
        <v>2.3184080429331431</v>
      </c>
      <c r="R124">
        <v>2.6516042954088923</v>
      </c>
      <c r="S124" s="104">
        <v>4.5868381444390565</v>
      </c>
      <c r="T124">
        <v>4.2177687453180432</v>
      </c>
      <c r="U124">
        <v>4.9882023965006788</v>
      </c>
      <c r="V124" s="101"/>
      <c r="W124" s="101"/>
      <c r="X124" s="101"/>
      <c r="Y124" s="101"/>
      <c r="Z124" s="101"/>
      <c r="AA124" s="101"/>
      <c r="AB124" s="101"/>
      <c r="AC124" s="101"/>
      <c r="AD124" s="101"/>
    </row>
    <row r="125" spans="1:30">
      <c r="A125" t="s">
        <v>231</v>
      </c>
      <c r="B125" t="s">
        <v>134</v>
      </c>
      <c r="C125" t="e">
        <f>-RT gap3dh</f>
        <v>#NAME?</v>
      </c>
      <c r="D125" t="s">
        <v>303</v>
      </c>
      <c r="E125">
        <v>28.41</v>
      </c>
      <c r="F125">
        <v>0.05</v>
      </c>
      <c r="O125" s="96" t="s">
        <v>292</v>
      </c>
      <c r="P125" s="104">
        <v>1.2322115809420029</v>
      </c>
      <c r="Q125">
        <v>1.0990879412590491</v>
      </c>
      <c r="R125">
        <v>1.381459411217145</v>
      </c>
      <c r="S125" s="104">
        <v>1.4376873790217244</v>
      </c>
      <c r="T125">
        <v>1.3098370903278944</v>
      </c>
      <c r="U125">
        <v>1.5780168503862817</v>
      </c>
      <c r="V125" s="101"/>
      <c r="W125" s="101"/>
      <c r="X125" s="101"/>
      <c r="Y125" s="101"/>
      <c r="Z125" s="101"/>
      <c r="AA125" s="101"/>
      <c r="AB125" s="101"/>
      <c r="AC125" s="101"/>
      <c r="AD125" s="101"/>
    </row>
    <row r="126" spans="1:30">
      <c r="A126" t="s">
        <v>232</v>
      </c>
      <c r="B126" t="s">
        <v>134</v>
      </c>
      <c r="C126" t="e">
        <f>-RT gap3dh</f>
        <v>#NAME?</v>
      </c>
      <c r="D126" t="s">
        <v>303</v>
      </c>
      <c r="E126">
        <v>32.630000000000003</v>
      </c>
      <c r="F126">
        <v>0.39</v>
      </c>
      <c r="O126" s="96" t="s">
        <v>5</v>
      </c>
      <c r="P126" s="104">
        <v>3.9620580005816524</v>
      </c>
      <c r="Q126">
        <v>3.3079248808316639</v>
      </c>
      <c r="R126">
        <v>4.7455441600071584</v>
      </c>
      <c r="S126" s="104">
        <v>8.0277739880760226</v>
      </c>
      <c r="T126">
        <v>6.914866917874555</v>
      </c>
      <c r="U126">
        <v>9.3197968911075897</v>
      </c>
      <c r="V126" s="101"/>
      <c r="W126" s="101"/>
      <c r="X126" s="101"/>
      <c r="Y126" s="101"/>
      <c r="Z126" s="101"/>
      <c r="AA126" s="101"/>
      <c r="AB126" s="101"/>
      <c r="AC126" s="101"/>
      <c r="AD126" s="101"/>
    </row>
    <row r="127" spans="1:30">
      <c r="A127" t="s">
        <v>233</v>
      </c>
      <c r="B127" t="s">
        <v>134</v>
      </c>
      <c r="C127" t="e">
        <f>-RT gap3dh</f>
        <v>#NAME?</v>
      </c>
      <c r="D127" t="s">
        <v>303</v>
      </c>
      <c r="E127">
        <v>32.08</v>
      </c>
      <c r="F127">
        <v>0.39</v>
      </c>
      <c r="O127" s="96" t="s">
        <v>293</v>
      </c>
      <c r="P127" s="104">
        <v>1.7067479274786979</v>
      </c>
      <c r="Q127">
        <v>1.4730691933890172</v>
      </c>
      <c r="R127">
        <v>1.9774960341483097</v>
      </c>
      <c r="S127" s="104">
        <v>3.0498747576962866</v>
      </c>
      <c r="T127">
        <v>2.6689793888479034</v>
      </c>
      <c r="U127">
        <v>3.4851284638987745</v>
      </c>
    </row>
    <row r="128" spans="1:30">
      <c r="O128" s="96" t="s">
        <v>294</v>
      </c>
      <c r="P128" s="104">
        <v>2.9536522918789987</v>
      </c>
      <c r="Q128">
        <v>2.6611182564417839</v>
      </c>
      <c r="R128">
        <v>3.2783442976288915</v>
      </c>
      <c r="S128" s="104">
        <v>1</v>
      </c>
      <c r="T128">
        <v>0.91121844083220227</v>
      </c>
      <c r="U128">
        <v>1.0974316971534452</v>
      </c>
    </row>
    <row r="129" spans="1:30">
      <c r="T129" s="101"/>
      <c r="U129" s="101"/>
      <c r="V129" s="101"/>
      <c r="W129" s="101"/>
      <c r="X129" s="101"/>
      <c r="Y129" s="101"/>
      <c r="Z129" s="101"/>
      <c r="AA129" s="101"/>
      <c r="AB129" s="101"/>
      <c r="AC129" s="101"/>
      <c r="AD129" s="101"/>
    </row>
    <row r="131" spans="1:30">
      <c r="A131" s="111" t="s">
        <v>124</v>
      </c>
      <c r="B131" s="111" t="s">
        <v>125</v>
      </c>
      <c r="C131" s="111" t="s">
        <v>126</v>
      </c>
      <c r="D131" s="111" t="s">
        <v>127</v>
      </c>
      <c r="E131" s="111" t="s">
        <v>128</v>
      </c>
      <c r="F131" s="111" t="s">
        <v>129</v>
      </c>
      <c r="G131" s="111" t="s">
        <v>130</v>
      </c>
      <c r="H131" s="111" t="s">
        <v>131</v>
      </c>
      <c r="I131" s="111" t="s">
        <v>132</v>
      </c>
      <c r="U131" s="158" t="s">
        <v>321</v>
      </c>
      <c r="V131" s="158"/>
      <c r="W131" s="158"/>
      <c r="X131" s="166"/>
      <c r="Y131" s="167"/>
      <c r="Z131" s="166"/>
      <c r="AA131" s="167"/>
      <c r="AB131" s="167"/>
    </row>
    <row r="132" spans="1:30" ht="15.75" thickBot="1">
      <c r="A132" s="111" t="s">
        <v>133</v>
      </c>
      <c r="B132" s="111" t="s">
        <v>134</v>
      </c>
      <c r="C132" s="111" t="s">
        <v>135</v>
      </c>
      <c r="D132" s="111" t="s">
        <v>237</v>
      </c>
      <c r="E132" s="111">
        <v>17.48</v>
      </c>
      <c r="F132" s="111">
        <v>2.73</v>
      </c>
      <c r="G132" s="111"/>
      <c r="H132" s="111">
        <v>17.425000000000001</v>
      </c>
      <c r="I132" s="111">
        <v>7.7781745930519827E-2</v>
      </c>
      <c r="O132" s="96" t="s">
        <v>289</v>
      </c>
      <c r="P132" s="96" t="s">
        <v>276</v>
      </c>
      <c r="Q132" s="96" t="s">
        <v>234</v>
      </c>
      <c r="U132" s="161" t="s">
        <v>326</v>
      </c>
      <c r="V132" s="161" t="s">
        <v>327</v>
      </c>
      <c r="W132" s="162"/>
      <c r="X132" s="168"/>
      <c r="Y132" s="169"/>
      <c r="Z132" s="168"/>
      <c r="AA132" s="169"/>
      <c r="AB132" s="169"/>
    </row>
    <row r="133" spans="1:30">
      <c r="A133" s="111" t="s">
        <v>136</v>
      </c>
      <c r="B133" s="111" t="s">
        <v>134</v>
      </c>
      <c r="C133" s="111" t="s">
        <v>135</v>
      </c>
      <c r="D133" s="111" t="s">
        <v>237</v>
      </c>
      <c r="E133" s="111">
        <v>17.37</v>
      </c>
      <c r="F133" s="111">
        <v>2.73</v>
      </c>
      <c r="G133" s="111"/>
      <c r="H133" s="111"/>
      <c r="I133" s="111"/>
      <c r="O133" s="96" t="s">
        <v>290</v>
      </c>
      <c r="P133" s="104">
        <v>1</v>
      </c>
      <c r="Q133" s="104">
        <v>1.1309224470658596</v>
      </c>
      <c r="T133" s="96" t="s">
        <v>290</v>
      </c>
      <c r="U133" s="154">
        <f>TTEST(P126:R126,P122:R122,1,3)</f>
        <v>8.0119427347781491E-3</v>
      </c>
      <c r="V133" s="154">
        <v>3.09909394970423E-3</v>
      </c>
      <c r="W133" s="149"/>
      <c r="X133" s="149"/>
      <c r="Y133" s="149"/>
      <c r="Z133" s="149"/>
      <c r="AA133" s="149"/>
      <c r="AB133" s="149"/>
    </row>
    <row r="134" spans="1:30">
      <c r="A134" s="111" t="s">
        <v>137</v>
      </c>
      <c r="B134" s="111" t="s">
        <v>134</v>
      </c>
      <c r="C134" s="111" t="s">
        <v>135</v>
      </c>
      <c r="D134" s="111" t="s">
        <v>237</v>
      </c>
      <c r="E134" s="111">
        <v>20.46</v>
      </c>
      <c r="F134" s="111">
        <v>2.73</v>
      </c>
      <c r="G134" s="111"/>
      <c r="H134" s="111">
        <v>20.495000000000001</v>
      </c>
      <c r="I134" s="111">
        <v>4.9497474683058526E-2</v>
      </c>
      <c r="O134" s="96" t="s">
        <v>291</v>
      </c>
      <c r="P134" s="104">
        <v>2.4937785071721961</v>
      </c>
      <c r="Q134" s="104">
        <v>3.0018113921465051</v>
      </c>
      <c r="T134" s="96" t="s">
        <v>291</v>
      </c>
      <c r="U134" s="154">
        <f>TTEST(P126:R126,P123:R123,1,3)</f>
        <v>2.7148422025211737E-2</v>
      </c>
      <c r="V134" s="154">
        <v>3.5533538398235661E-3</v>
      </c>
      <c r="W134" s="147" t="s">
        <v>328</v>
      </c>
      <c r="X134" s="148"/>
      <c r="Y134" s="149"/>
      <c r="Z134" s="148"/>
      <c r="AA134" s="149"/>
      <c r="AB134" s="150"/>
    </row>
    <row r="135" spans="1:30">
      <c r="A135" s="111" t="s">
        <v>138</v>
      </c>
      <c r="B135" s="111" t="s">
        <v>134</v>
      </c>
      <c r="C135" s="111" t="s">
        <v>135</v>
      </c>
      <c r="D135" s="111" t="s">
        <v>237</v>
      </c>
      <c r="E135" s="111">
        <v>20.53</v>
      </c>
      <c r="F135" s="111">
        <v>2.73</v>
      </c>
      <c r="G135" s="111"/>
      <c r="H135" s="111"/>
      <c r="I135" s="111"/>
      <c r="O135" s="96" t="s">
        <v>263</v>
      </c>
      <c r="P135" s="104">
        <v>2.4794153998779724</v>
      </c>
      <c r="Q135" s="104">
        <v>4.5868381444390565</v>
      </c>
      <c r="T135" s="96" t="s">
        <v>263</v>
      </c>
      <c r="U135" s="154">
        <f>TTEST(P126:R126,P124:R124,1,3)</f>
        <v>3.0240420571656646E-2</v>
      </c>
      <c r="V135" s="155">
        <f>TTEST(S126:U126,S124:U124,1,3)</f>
        <v>1.409740404624671E-2</v>
      </c>
      <c r="W135" s="147" t="s">
        <v>331</v>
      </c>
      <c r="X135" s="148"/>
      <c r="Y135" s="149"/>
      <c r="Z135" s="148"/>
      <c r="AA135" s="149"/>
      <c r="AB135" s="150"/>
    </row>
    <row r="136" spans="1:30">
      <c r="A136" s="111" t="s">
        <v>139</v>
      </c>
      <c r="B136" s="111" t="s">
        <v>134</v>
      </c>
      <c r="C136" s="111" t="s">
        <v>135</v>
      </c>
      <c r="D136" s="111" t="s">
        <v>237</v>
      </c>
      <c r="E136" s="111">
        <v>22.74</v>
      </c>
      <c r="F136" s="111">
        <v>2.73</v>
      </c>
      <c r="G136" s="111"/>
      <c r="H136" s="111">
        <v>22.884999999999998</v>
      </c>
      <c r="I136" s="111">
        <v>0.20506096654414135</v>
      </c>
      <c r="O136" s="96" t="s">
        <v>292</v>
      </c>
      <c r="P136" s="104">
        <v>1.2322115809420029</v>
      </c>
      <c r="Q136" s="104">
        <v>1.4376873790217244</v>
      </c>
      <c r="T136" s="96" t="s">
        <v>292</v>
      </c>
      <c r="U136" s="154">
        <f>TTEST(P126:R126,P125:R125,1,3)</f>
        <v>9.3497815559185557E-3</v>
      </c>
      <c r="V136" s="154">
        <v>5.0262681346546368E-3</v>
      </c>
      <c r="W136" s="149"/>
      <c r="X136" s="149"/>
      <c r="Y136" s="149"/>
      <c r="Z136" s="149"/>
      <c r="AA136" s="149"/>
      <c r="AB136" s="149"/>
    </row>
    <row r="137" spans="1:30">
      <c r="A137" s="111" t="s">
        <v>140</v>
      </c>
      <c r="B137" s="111" t="s">
        <v>134</v>
      </c>
      <c r="C137" s="111" t="s">
        <v>135</v>
      </c>
      <c r="D137" s="111" t="s">
        <v>237</v>
      </c>
      <c r="E137" s="111">
        <v>23.03</v>
      </c>
      <c r="F137" s="111">
        <v>2.73</v>
      </c>
      <c r="G137" s="111"/>
      <c r="H137" s="111"/>
      <c r="I137" s="111"/>
      <c r="O137" s="96" t="s">
        <v>5</v>
      </c>
      <c r="P137" s="104">
        <v>3.9620580005816524</v>
      </c>
      <c r="Q137" s="104">
        <v>8.0277739880760226</v>
      </c>
      <c r="T137" s="96" t="s">
        <v>5</v>
      </c>
      <c r="U137" s="154"/>
      <c r="V137" s="154"/>
      <c r="W137" s="147" t="s">
        <v>329</v>
      </c>
      <c r="X137" s="148"/>
      <c r="Y137" s="149"/>
      <c r="Z137" s="148"/>
      <c r="AA137" s="149"/>
      <c r="AB137" s="149"/>
    </row>
    <row r="138" spans="1:30">
      <c r="A138" s="111" t="s">
        <v>141</v>
      </c>
      <c r="B138" s="111" t="s">
        <v>134</v>
      </c>
      <c r="C138" s="111" t="s">
        <v>135</v>
      </c>
      <c r="D138" s="111" t="s">
        <v>237</v>
      </c>
      <c r="E138" s="111">
        <v>24.12</v>
      </c>
      <c r="F138" s="111">
        <v>2.73</v>
      </c>
      <c r="G138" s="111"/>
      <c r="H138" s="111">
        <v>24.12</v>
      </c>
      <c r="I138" s="111">
        <v>0</v>
      </c>
      <c r="O138" s="96" t="s">
        <v>293</v>
      </c>
      <c r="P138" s="104">
        <v>1.7067479274786979</v>
      </c>
      <c r="Q138" s="104">
        <v>3.0498747576962866</v>
      </c>
      <c r="T138" s="96" t="s">
        <v>293</v>
      </c>
      <c r="U138" s="154">
        <f>TTEST(P126:R126,P127:R127,1,3)</f>
        <v>1.0898603297064517E-2</v>
      </c>
      <c r="V138" s="154">
        <v>5.8945708642069751E-3</v>
      </c>
      <c r="W138" s="147" t="s">
        <v>330</v>
      </c>
      <c r="X138" s="148"/>
      <c r="Y138" s="149"/>
      <c r="Z138" s="148"/>
      <c r="AA138" s="149"/>
      <c r="AB138" s="149"/>
    </row>
    <row r="139" spans="1:30">
      <c r="A139" s="111" t="s">
        <v>142</v>
      </c>
      <c r="B139" s="111" t="s">
        <v>134</v>
      </c>
      <c r="C139" s="111" t="s">
        <v>135</v>
      </c>
      <c r="D139" s="111" t="s">
        <v>237</v>
      </c>
      <c r="E139" s="111">
        <v>24.12</v>
      </c>
      <c r="F139" s="111">
        <v>2.73</v>
      </c>
      <c r="G139" s="111"/>
      <c r="H139" s="111"/>
      <c r="I139" s="111"/>
      <c r="O139" s="96" t="s">
        <v>294</v>
      </c>
      <c r="P139" s="104">
        <v>2.9536522918789987</v>
      </c>
      <c r="Q139" s="104">
        <v>1</v>
      </c>
      <c r="T139" s="96" t="s">
        <v>294</v>
      </c>
      <c r="U139" s="155">
        <f>TTEST(P126:R126,P128:R128,1,3)</f>
        <v>5.7069343167002455E-2</v>
      </c>
      <c r="V139" s="154">
        <v>4.5820574430247615E-3</v>
      </c>
      <c r="W139" s="149"/>
      <c r="X139" s="149"/>
      <c r="Y139" s="149"/>
      <c r="Z139" s="149"/>
      <c r="AA139" s="149"/>
      <c r="AB139" s="149"/>
    </row>
    <row r="140" spans="1:30">
      <c r="A140" s="111" t="s">
        <v>143</v>
      </c>
      <c r="B140" s="111" t="s">
        <v>134</v>
      </c>
      <c r="C140" s="111" t="s">
        <v>144</v>
      </c>
      <c r="D140" s="111" t="s">
        <v>237</v>
      </c>
      <c r="E140" s="111">
        <v>16.18</v>
      </c>
      <c r="F140" s="111">
        <v>0.15</v>
      </c>
      <c r="G140" s="111"/>
      <c r="H140" s="111">
        <v>16.234999999999999</v>
      </c>
      <c r="I140" s="111">
        <v>7.7781745930519827E-2</v>
      </c>
      <c r="T140" s="101"/>
      <c r="U140" s="101"/>
      <c r="V140" s="101"/>
      <c r="W140" s="101"/>
      <c r="X140" s="101"/>
      <c r="Y140" s="101"/>
      <c r="Z140" s="101"/>
    </row>
    <row r="141" spans="1:30">
      <c r="A141" s="111" t="s">
        <v>145</v>
      </c>
      <c r="B141" s="111" t="s">
        <v>134</v>
      </c>
      <c r="C141" s="111" t="s">
        <v>144</v>
      </c>
      <c r="D141" s="111" t="s">
        <v>237</v>
      </c>
      <c r="E141" s="111">
        <v>16.29</v>
      </c>
      <c r="F141" s="111">
        <v>0.15</v>
      </c>
      <c r="G141" s="111"/>
      <c r="H141" s="111"/>
      <c r="I141" s="111"/>
      <c r="T141" s="101"/>
      <c r="U141" s="101"/>
      <c r="V141" s="101"/>
      <c r="W141" s="101"/>
      <c r="X141" s="101"/>
      <c r="Y141" s="101"/>
      <c r="Z141" s="101"/>
    </row>
    <row r="142" spans="1:30">
      <c r="A142" s="111" t="s">
        <v>146</v>
      </c>
      <c r="B142" s="111" t="s">
        <v>134</v>
      </c>
      <c r="C142" s="111" t="s">
        <v>144</v>
      </c>
      <c r="D142" s="111" t="s">
        <v>237</v>
      </c>
      <c r="E142" s="111">
        <v>16.440000000000001</v>
      </c>
      <c r="F142" s="111">
        <v>0.15</v>
      </c>
      <c r="G142" s="111"/>
      <c r="H142" s="111">
        <v>16.43</v>
      </c>
      <c r="I142" s="111">
        <v>1.4142135623730649E-2</v>
      </c>
      <c r="U142" s="158" t="s">
        <v>332</v>
      </c>
      <c r="V142" s="158"/>
      <c r="W142" s="158"/>
      <c r="X142" s="166"/>
      <c r="Y142" s="167"/>
      <c r="Z142" s="166"/>
      <c r="AA142" s="167"/>
      <c r="AB142" s="167"/>
    </row>
    <row r="143" spans="1:30" ht="15.75" thickBot="1">
      <c r="A143" s="111" t="s">
        <v>147</v>
      </c>
      <c r="B143" s="111" t="s">
        <v>134</v>
      </c>
      <c r="C143" s="111" t="s">
        <v>144</v>
      </c>
      <c r="D143" s="111" t="s">
        <v>237</v>
      </c>
      <c r="E143" s="111">
        <v>16.420000000000002</v>
      </c>
      <c r="F143" s="111">
        <v>0.15</v>
      </c>
      <c r="G143" s="111"/>
      <c r="H143" s="111"/>
      <c r="I143" s="111"/>
      <c r="U143" s="161" t="s">
        <v>326</v>
      </c>
      <c r="V143" s="161" t="s">
        <v>327</v>
      </c>
      <c r="W143" s="162"/>
      <c r="X143" s="168"/>
      <c r="Y143" s="169"/>
      <c r="Z143" s="168"/>
      <c r="AA143" s="169"/>
      <c r="AB143" s="169"/>
    </row>
    <row r="144" spans="1:30">
      <c r="A144" s="111" t="s">
        <v>148</v>
      </c>
      <c r="B144" s="111" t="s">
        <v>134</v>
      </c>
      <c r="C144" s="111" t="s">
        <v>144</v>
      </c>
      <c r="D144" s="111" t="s">
        <v>237</v>
      </c>
      <c r="E144" s="111">
        <v>16.39</v>
      </c>
      <c r="F144" s="111">
        <v>0.15</v>
      </c>
      <c r="G144" s="111"/>
      <c r="H144" s="111">
        <v>16.414999999999999</v>
      </c>
      <c r="I144" s="111">
        <v>3.5355339059327882E-2</v>
      </c>
      <c r="T144" s="96" t="s">
        <v>290</v>
      </c>
      <c r="U144" s="149"/>
      <c r="V144" s="149"/>
      <c r="W144" s="149"/>
      <c r="X144" s="149"/>
      <c r="Y144" s="149"/>
      <c r="Z144" s="149"/>
      <c r="AA144" s="149"/>
      <c r="AB144" s="149"/>
    </row>
    <row r="145" spans="1:28">
      <c r="A145" s="111" t="s">
        <v>149</v>
      </c>
      <c r="B145" s="111" t="s">
        <v>134</v>
      </c>
      <c r="C145" s="111" t="s">
        <v>144</v>
      </c>
      <c r="D145" s="111" t="s">
        <v>237</v>
      </c>
      <c r="E145" s="111">
        <v>16.440000000000001</v>
      </c>
      <c r="F145" s="111">
        <v>0.15</v>
      </c>
      <c r="G145" s="111"/>
      <c r="H145" s="111"/>
      <c r="I145" s="111"/>
      <c r="T145" s="96" t="s">
        <v>291</v>
      </c>
      <c r="U145" s="149"/>
      <c r="V145" s="149"/>
      <c r="W145" s="149"/>
      <c r="X145" s="149"/>
      <c r="Y145" s="149"/>
      <c r="Z145" s="149"/>
      <c r="AA145" s="149"/>
      <c r="AB145" s="149"/>
    </row>
    <row r="146" spans="1:28">
      <c r="A146" s="111" t="s">
        <v>150</v>
      </c>
      <c r="B146" s="111" t="s">
        <v>134</v>
      </c>
      <c r="C146" s="111" t="s">
        <v>144</v>
      </c>
      <c r="D146" s="111" t="s">
        <v>237</v>
      </c>
      <c r="E146" s="111">
        <v>16.579999999999998</v>
      </c>
      <c r="F146" s="111">
        <v>0.15</v>
      </c>
      <c r="G146" s="111"/>
      <c r="H146" s="111">
        <v>16.61</v>
      </c>
      <c r="I146" s="111">
        <v>4.2426406871194457E-2</v>
      </c>
      <c r="T146" s="96" t="s">
        <v>263</v>
      </c>
      <c r="U146" s="154">
        <f>TTEST(P125:R125,P124:R124,2,3)</f>
        <v>6.7200812627724591E-4</v>
      </c>
      <c r="V146" s="154">
        <f>TTEST(S125:U125,S124:U124,2,3)</f>
        <v>2.2500384719220581E-3</v>
      </c>
      <c r="W146" s="149"/>
      <c r="X146" s="149"/>
      <c r="Y146" s="149"/>
      <c r="Z146" s="149"/>
      <c r="AA146" s="149"/>
      <c r="AB146" s="149"/>
    </row>
    <row r="147" spans="1:28">
      <c r="A147" s="111" t="s">
        <v>151</v>
      </c>
      <c r="B147" s="111" t="s">
        <v>134</v>
      </c>
      <c r="C147" s="111" t="s">
        <v>144</v>
      </c>
      <c r="D147" s="111" t="s">
        <v>237</v>
      </c>
      <c r="E147" s="111">
        <v>16.64</v>
      </c>
      <c r="F147" s="111">
        <v>0.15</v>
      </c>
      <c r="G147" s="111"/>
      <c r="H147" s="111"/>
      <c r="I147" s="111"/>
      <c r="T147" s="96" t="s">
        <v>292</v>
      </c>
      <c r="U147" s="154"/>
      <c r="V147" s="154"/>
      <c r="W147" s="149" t="s">
        <v>336</v>
      </c>
      <c r="X147" s="149"/>
      <c r="Y147" s="149"/>
      <c r="Z147" s="149"/>
      <c r="AA147" s="149"/>
      <c r="AB147" s="149"/>
    </row>
    <row r="148" spans="1:28">
      <c r="A148" s="111" t="s">
        <v>152</v>
      </c>
      <c r="B148" s="111" t="s">
        <v>134</v>
      </c>
      <c r="C148" s="111" t="s">
        <v>153</v>
      </c>
      <c r="D148" s="111" t="s">
        <v>237</v>
      </c>
      <c r="E148" s="111">
        <v>17.68</v>
      </c>
      <c r="F148" s="111">
        <v>0.19</v>
      </c>
      <c r="G148" s="111"/>
      <c r="H148" s="111">
        <v>17.740000000000002</v>
      </c>
      <c r="I148" s="111">
        <v>8.4852813742386402E-2</v>
      </c>
      <c r="T148" s="96" t="s">
        <v>5</v>
      </c>
      <c r="U148" s="154">
        <f>TTEST(P125:R125,P126:R126,2,3)</f>
        <v>1.8699563111837111E-2</v>
      </c>
      <c r="V148" s="154">
        <f>TTEST(S125:U125,S126:U126,2,3)</f>
        <v>1.0052536269309274E-2</v>
      </c>
      <c r="W148" s="149"/>
      <c r="X148" s="149"/>
      <c r="Y148" s="149"/>
      <c r="Z148" s="149"/>
      <c r="AA148" s="149"/>
      <c r="AB148" s="149"/>
    </row>
    <row r="149" spans="1:28">
      <c r="A149" s="111" t="s">
        <v>154</v>
      </c>
      <c r="B149" s="111" t="s">
        <v>134</v>
      </c>
      <c r="C149" s="111" t="s">
        <v>153</v>
      </c>
      <c r="D149" s="111" t="s">
        <v>237</v>
      </c>
      <c r="E149" s="111">
        <v>17.8</v>
      </c>
      <c r="F149" s="111">
        <v>0.19</v>
      </c>
      <c r="G149" s="111"/>
      <c r="H149" s="111"/>
      <c r="I149" s="111"/>
      <c r="T149" s="96" t="s">
        <v>293</v>
      </c>
      <c r="U149" s="149"/>
      <c r="V149" s="149"/>
      <c r="W149" s="149"/>
      <c r="X149" s="149"/>
      <c r="Y149" s="149"/>
      <c r="Z149" s="149"/>
      <c r="AA149" s="149"/>
      <c r="AB149" s="149"/>
    </row>
    <row r="150" spans="1:28">
      <c r="A150" s="111" t="s">
        <v>155</v>
      </c>
      <c r="B150" s="111" t="s">
        <v>134</v>
      </c>
      <c r="C150" s="111" t="s">
        <v>153</v>
      </c>
      <c r="D150" s="111" t="s">
        <v>237</v>
      </c>
      <c r="E150" s="111">
        <v>18.100000000000001</v>
      </c>
      <c r="F150" s="111">
        <v>0.19</v>
      </c>
      <c r="G150" s="111"/>
      <c r="H150" s="111">
        <v>18.164999999999999</v>
      </c>
      <c r="I150" s="111">
        <v>9.1923881554250478E-2</v>
      </c>
      <c r="T150" s="96" t="s">
        <v>294</v>
      </c>
      <c r="U150" s="149"/>
      <c r="V150" s="149"/>
      <c r="W150" s="149"/>
      <c r="X150" s="149"/>
      <c r="Y150" s="149"/>
      <c r="Z150" s="149"/>
      <c r="AA150" s="149"/>
      <c r="AB150" s="149"/>
    </row>
    <row r="151" spans="1:28">
      <c r="A151" s="111" t="s">
        <v>156</v>
      </c>
      <c r="B151" s="111" t="s">
        <v>134</v>
      </c>
      <c r="C151" s="111" t="s">
        <v>153</v>
      </c>
      <c r="D151" s="111" t="s">
        <v>237</v>
      </c>
      <c r="E151" s="111">
        <v>18.23</v>
      </c>
      <c r="F151" s="111">
        <v>0.19</v>
      </c>
      <c r="G151" s="111"/>
      <c r="H151" s="111"/>
      <c r="I151" s="111"/>
      <c r="T151" s="101"/>
      <c r="U151" s="101"/>
      <c r="V151" s="101"/>
      <c r="W151" s="101"/>
      <c r="X151" s="101"/>
      <c r="Y151" s="101"/>
      <c r="Z151" s="101"/>
    </row>
    <row r="152" spans="1:28">
      <c r="A152" s="111" t="s">
        <v>157</v>
      </c>
      <c r="B152" s="111" t="s">
        <v>134</v>
      </c>
      <c r="C152" s="111" t="s">
        <v>153</v>
      </c>
      <c r="D152" s="111" t="s">
        <v>237</v>
      </c>
      <c r="E152" s="111">
        <v>18.12</v>
      </c>
      <c r="F152" s="111">
        <v>0.19</v>
      </c>
      <c r="G152" s="111"/>
      <c r="H152" s="111">
        <v>18.09</v>
      </c>
      <c r="I152" s="111">
        <v>4.2426406871194457E-2</v>
      </c>
      <c r="T152" s="101"/>
      <c r="U152" s="101"/>
      <c r="V152" s="101"/>
      <c r="W152" s="101"/>
      <c r="X152" s="101"/>
      <c r="Y152" s="101"/>
      <c r="Z152" s="101"/>
    </row>
    <row r="153" spans="1:28">
      <c r="A153" s="111" t="s">
        <v>158</v>
      </c>
      <c r="B153" s="111" t="s">
        <v>134</v>
      </c>
      <c r="C153" s="111" t="s">
        <v>153</v>
      </c>
      <c r="D153" s="111" t="s">
        <v>237</v>
      </c>
      <c r="E153" s="111">
        <v>18.059999999999999</v>
      </c>
      <c r="F153" s="111">
        <v>0.19</v>
      </c>
      <c r="G153" s="111"/>
      <c r="H153" s="111"/>
      <c r="I153" s="111"/>
      <c r="T153" s="101"/>
      <c r="U153" s="101"/>
      <c r="V153" s="101"/>
      <c r="W153" s="101"/>
      <c r="X153" s="101"/>
      <c r="Y153" s="101"/>
      <c r="Z153" s="101"/>
    </row>
    <row r="154" spans="1:28">
      <c r="A154" s="111" t="s">
        <v>159</v>
      </c>
      <c r="B154" s="111" t="s">
        <v>134</v>
      </c>
      <c r="C154" s="111" t="s">
        <v>153</v>
      </c>
      <c r="D154" s="111" t="s">
        <v>237</v>
      </c>
      <c r="E154" s="111">
        <v>17.96</v>
      </c>
      <c r="F154" s="111">
        <v>0.19</v>
      </c>
      <c r="G154" s="111"/>
      <c r="H154" s="111">
        <v>17.880000000000003</v>
      </c>
      <c r="I154" s="111">
        <v>0.1131370849898477</v>
      </c>
      <c r="T154" s="101"/>
      <c r="U154" s="101"/>
      <c r="V154" s="101"/>
      <c r="W154" s="101"/>
      <c r="X154" s="101"/>
      <c r="Y154" s="101"/>
      <c r="Z154" s="101"/>
    </row>
    <row r="155" spans="1:28">
      <c r="A155" s="111" t="s">
        <v>160</v>
      </c>
      <c r="B155" s="111" t="s">
        <v>134</v>
      </c>
      <c r="C155" s="111" t="s">
        <v>153</v>
      </c>
      <c r="D155" s="111" t="s">
        <v>237</v>
      </c>
      <c r="E155" s="111">
        <v>17.8</v>
      </c>
      <c r="F155" s="111">
        <v>0.19</v>
      </c>
      <c r="G155" s="111"/>
      <c r="H155" s="111"/>
      <c r="I155" s="111"/>
      <c r="T155" s="101"/>
      <c r="U155" s="101"/>
      <c r="V155" s="101"/>
      <c r="W155" s="101"/>
      <c r="X155" s="101"/>
      <c r="Y155" s="101"/>
      <c r="Z155" s="101"/>
    </row>
    <row r="156" spans="1:28">
      <c r="A156" s="111" t="s">
        <v>161</v>
      </c>
      <c r="B156" s="111" t="s">
        <v>134</v>
      </c>
      <c r="C156" s="111" t="s">
        <v>162</v>
      </c>
      <c r="D156" s="111" t="s">
        <v>237</v>
      </c>
      <c r="E156" s="111">
        <v>17.75</v>
      </c>
      <c r="F156" s="111">
        <v>0.56999999999999995</v>
      </c>
      <c r="G156" s="111"/>
      <c r="H156" s="111">
        <v>17.844999999999999</v>
      </c>
      <c r="I156" s="111">
        <v>0.13435028842592872</v>
      </c>
      <c r="T156" s="101"/>
      <c r="U156" s="101"/>
      <c r="V156" s="101"/>
      <c r="W156" s="101"/>
      <c r="X156" s="101"/>
      <c r="Y156" s="101"/>
      <c r="Z156" s="101"/>
    </row>
    <row r="157" spans="1:28">
      <c r="A157" s="111" t="s">
        <v>163</v>
      </c>
      <c r="B157" s="111" t="s">
        <v>134</v>
      </c>
      <c r="C157" s="111" t="s">
        <v>162</v>
      </c>
      <c r="D157" s="111" t="s">
        <v>237</v>
      </c>
      <c r="E157" s="111">
        <v>17.940000000000001</v>
      </c>
      <c r="F157" s="111">
        <v>0.56999999999999995</v>
      </c>
      <c r="G157" s="111"/>
      <c r="H157" s="111"/>
      <c r="I157" s="111"/>
      <c r="T157" s="101"/>
      <c r="U157" s="101"/>
      <c r="V157" s="101"/>
      <c r="W157" s="101"/>
      <c r="X157" s="101"/>
      <c r="Y157" s="101"/>
      <c r="Z157" s="101"/>
    </row>
    <row r="158" spans="1:28">
      <c r="A158" s="111" t="s">
        <v>164</v>
      </c>
      <c r="B158" s="111" t="s">
        <v>134</v>
      </c>
      <c r="C158" s="111" t="s">
        <v>162</v>
      </c>
      <c r="D158" s="111" t="s">
        <v>237</v>
      </c>
      <c r="E158" s="111">
        <v>18.14</v>
      </c>
      <c r="F158" s="111">
        <v>0.56999999999999995</v>
      </c>
      <c r="G158" s="111"/>
      <c r="H158" s="111">
        <v>18.175000000000001</v>
      </c>
      <c r="I158" s="111">
        <v>4.9497474683058526E-2</v>
      </c>
      <c r="T158" s="101"/>
      <c r="U158" s="101"/>
      <c r="V158" s="101"/>
      <c r="W158" s="101"/>
      <c r="X158" s="101"/>
      <c r="Y158" s="101"/>
      <c r="Z158" s="101"/>
    </row>
    <row r="159" spans="1:28">
      <c r="A159" s="111" t="s">
        <v>165</v>
      </c>
      <c r="B159" s="111" t="s">
        <v>134</v>
      </c>
      <c r="C159" s="111" t="s">
        <v>162</v>
      </c>
      <c r="D159" s="111" t="s">
        <v>237</v>
      </c>
      <c r="E159" s="111">
        <v>18.21</v>
      </c>
      <c r="F159" s="111">
        <v>0.56999999999999995</v>
      </c>
      <c r="G159" s="111"/>
      <c r="H159" s="111"/>
      <c r="I159" s="111"/>
      <c r="T159" s="101"/>
      <c r="U159" s="101"/>
      <c r="V159" s="101"/>
      <c r="W159" s="101"/>
      <c r="X159" s="101"/>
      <c r="Y159" s="101"/>
      <c r="Z159" s="101"/>
    </row>
    <row r="160" spans="1:28">
      <c r="A160" s="111" t="s">
        <v>166</v>
      </c>
      <c r="B160" s="111" t="s">
        <v>134</v>
      </c>
      <c r="C160" s="111" t="s">
        <v>162</v>
      </c>
      <c r="D160" s="111" t="s">
        <v>237</v>
      </c>
      <c r="E160" s="111">
        <v>19.14</v>
      </c>
      <c r="F160" s="111">
        <v>0.56999999999999995</v>
      </c>
      <c r="G160" s="111"/>
      <c r="H160" s="111">
        <v>19.134999999999998</v>
      </c>
      <c r="I160" s="111">
        <v>7.0710678118665812E-3</v>
      </c>
      <c r="T160" s="101"/>
      <c r="U160" s="101"/>
      <c r="V160" s="101"/>
      <c r="W160" s="101"/>
      <c r="X160" s="101"/>
      <c r="Y160" s="101"/>
      <c r="Z160" s="101"/>
    </row>
    <row r="161" spans="1:26">
      <c r="A161" s="111" t="s">
        <v>167</v>
      </c>
      <c r="B161" s="111" t="s">
        <v>134</v>
      </c>
      <c r="C161" s="111" t="s">
        <v>162</v>
      </c>
      <c r="D161" s="111" t="s">
        <v>237</v>
      </c>
      <c r="E161" s="111">
        <v>19.13</v>
      </c>
      <c r="F161" s="111">
        <v>0.56999999999999995</v>
      </c>
      <c r="G161" s="111"/>
      <c r="H161" s="111"/>
      <c r="I161" s="111"/>
      <c r="T161" s="101"/>
      <c r="U161" s="101"/>
      <c r="V161" s="101"/>
      <c r="W161" s="101"/>
      <c r="X161" s="101"/>
      <c r="Y161" s="101"/>
      <c r="Z161" s="101"/>
    </row>
    <row r="162" spans="1:26">
      <c r="A162" s="111" t="s">
        <v>168</v>
      </c>
      <c r="B162" s="111" t="s">
        <v>134</v>
      </c>
      <c r="C162" s="111" t="s">
        <v>162</v>
      </c>
      <c r="D162" s="111" t="s">
        <v>237</v>
      </c>
      <c r="E162" s="111">
        <v>19.11</v>
      </c>
      <c r="F162" s="111">
        <v>0.56999999999999995</v>
      </c>
      <c r="G162" s="111"/>
      <c r="H162" s="111">
        <v>18.77</v>
      </c>
      <c r="I162" s="111">
        <v>0.48083261120691267</v>
      </c>
      <c r="T162" s="101"/>
      <c r="U162" s="101"/>
      <c r="V162" s="101"/>
      <c r="W162" s="101"/>
      <c r="X162" s="101"/>
      <c r="Y162" s="101"/>
      <c r="Z162" s="101"/>
    </row>
    <row r="163" spans="1:26">
      <c r="A163" s="111" t="s">
        <v>169</v>
      </c>
      <c r="B163" s="111" t="s">
        <v>134</v>
      </c>
      <c r="C163" s="111" t="s">
        <v>162</v>
      </c>
      <c r="D163" s="111" t="s">
        <v>237</v>
      </c>
      <c r="E163" s="111">
        <v>18.43</v>
      </c>
      <c r="F163" s="111">
        <v>0.56999999999999995</v>
      </c>
      <c r="G163" s="111"/>
      <c r="H163" s="111"/>
      <c r="I163" s="111"/>
      <c r="T163" s="101"/>
      <c r="U163" s="101"/>
      <c r="V163" s="101"/>
      <c r="W163" s="101"/>
      <c r="X163" s="101"/>
      <c r="Y163" s="101"/>
      <c r="Z163" s="101"/>
    </row>
    <row r="164" spans="1:26">
      <c r="A164" s="111" t="s">
        <v>170</v>
      </c>
      <c r="B164" s="111" t="s">
        <v>134</v>
      </c>
      <c r="C164" s="111" t="s">
        <v>171</v>
      </c>
      <c r="D164" s="111" t="s">
        <v>237</v>
      </c>
      <c r="E164" s="111">
        <v>16.43</v>
      </c>
      <c r="F164" s="111">
        <v>3.56</v>
      </c>
      <c r="G164" s="111"/>
      <c r="H164" s="111">
        <v>16.53</v>
      </c>
      <c r="I164" s="111">
        <v>0.14142135623724519</v>
      </c>
      <c r="T164" s="101"/>
      <c r="U164" s="101"/>
      <c r="V164" s="101"/>
      <c r="W164" s="101"/>
      <c r="X164" s="101"/>
      <c r="Y164" s="101"/>
      <c r="Z164" s="101"/>
    </row>
    <row r="165" spans="1:26">
      <c r="A165" s="111" t="s">
        <v>172</v>
      </c>
      <c r="B165" s="111" t="s">
        <v>134</v>
      </c>
      <c r="C165" s="111" t="s">
        <v>171</v>
      </c>
      <c r="D165" s="111" t="s">
        <v>237</v>
      </c>
      <c r="E165" s="111">
        <v>16.63</v>
      </c>
      <c r="F165" s="111">
        <v>3.56</v>
      </c>
      <c r="G165" s="111"/>
      <c r="H165" s="111"/>
      <c r="I165" s="111"/>
      <c r="T165" s="101"/>
      <c r="U165" s="101"/>
      <c r="V165" s="101"/>
      <c r="W165" s="101"/>
      <c r="X165" s="101"/>
      <c r="Y165" s="101"/>
      <c r="Z165" s="101"/>
    </row>
    <row r="166" spans="1:26">
      <c r="A166" s="111" t="s">
        <v>173</v>
      </c>
      <c r="B166" s="111" t="s">
        <v>134</v>
      </c>
      <c r="C166" s="111" t="s">
        <v>171</v>
      </c>
      <c r="D166" s="111" t="s">
        <v>237</v>
      </c>
      <c r="E166" s="111">
        <v>17.05</v>
      </c>
      <c r="F166" s="111">
        <v>3.56</v>
      </c>
      <c r="G166" s="111"/>
      <c r="H166" s="111">
        <v>17.09</v>
      </c>
      <c r="I166" s="111">
        <v>5.6568542494922595E-2</v>
      </c>
      <c r="T166" s="101"/>
      <c r="U166" s="101"/>
      <c r="V166" s="101"/>
      <c r="W166" s="101"/>
      <c r="X166" s="101"/>
      <c r="Y166" s="101"/>
      <c r="Z166" s="101"/>
    </row>
    <row r="167" spans="1:26">
      <c r="A167" s="111" t="s">
        <v>174</v>
      </c>
      <c r="B167" s="111" t="s">
        <v>134</v>
      </c>
      <c r="C167" s="111" t="s">
        <v>171</v>
      </c>
      <c r="D167" s="111" t="s">
        <v>237</v>
      </c>
      <c r="E167" s="111">
        <v>17.13</v>
      </c>
      <c r="F167" s="111">
        <v>3.56</v>
      </c>
      <c r="G167" s="111"/>
      <c r="H167" s="111"/>
      <c r="I167" s="111"/>
      <c r="T167" s="101"/>
      <c r="U167" s="101"/>
      <c r="V167" s="101"/>
      <c r="W167" s="101"/>
      <c r="X167" s="101"/>
      <c r="Y167" s="101"/>
      <c r="Z167" s="101"/>
    </row>
    <row r="168" spans="1:26">
      <c r="A168" s="111" t="s">
        <v>175</v>
      </c>
      <c r="B168" s="111" t="s">
        <v>134</v>
      </c>
      <c r="C168" s="111" t="s">
        <v>171</v>
      </c>
      <c r="D168" s="111" t="s">
        <v>237</v>
      </c>
      <c r="E168" s="111">
        <v>23.27</v>
      </c>
      <c r="F168" s="111">
        <v>3.56</v>
      </c>
      <c r="G168" s="111"/>
      <c r="H168" s="111">
        <v>23.25</v>
      </c>
      <c r="I168" s="111">
        <v>2.8284271247461298E-2</v>
      </c>
      <c r="T168" s="101"/>
      <c r="U168" s="101"/>
      <c r="V168" s="101"/>
      <c r="W168" s="101"/>
      <c r="X168" s="101"/>
      <c r="Y168" s="101"/>
      <c r="Z168" s="101"/>
    </row>
    <row r="169" spans="1:26">
      <c r="A169" s="111" t="s">
        <v>176</v>
      </c>
      <c r="B169" s="111" t="s">
        <v>134</v>
      </c>
      <c r="C169" s="111" t="s">
        <v>171</v>
      </c>
      <c r="D169" s="111" t="s">
        <v>237</v>
      </c>
      <c r="E169" s="111">
        <v>23.23</v>
      </c>
      <c r="F169" s="111">
        <v>3.56</v>
      </c>
      <c r="G169" s="111"/>
      <c r="H169" s="111"/>
      <c r="I169" s="111"/>
    </row>
    <row r="170" spans="1:26">
      <c r="A170" s="111" t="s">
        <v>177</v>
      </c>
      <c r="B170" s="111" t="s">
        <v>134</v>
      </c>
      <c r="C170" s="111" t="s">
        <v>171</v>
      </c>
      <c r="D170" s="111" t="s">
        <v>237</v>
      </c>
      <c r="E170" s="111">
        <v>23.9</v>
      </c>
      <c r="F170" s="111">
        <v>3.56</v>
      </c>
      <c r="G170" s="111"/>
      <c r="H170" s="111">
        <v>23.65</v>
      </c>
      <c r="I170" s="111">
        <v>0.35355339059359531</v>
      </c>
    </row>
    <row r="171" spans="1:26">
      <c r="A171" s="111" t="s">
        <v>178</v>
      </c>
      <c r="B171" s="111" t="s">
        <v>134</v>
      </c>
      <c r="C171" s="111" t="s">
        <v>171</v>
      </c>
      <c r="D171" s="111" t="s">
        <v>237</v>
      </c>
      <c r="E171" s="111">
        <v>23.4</v>
      </c>
      <c r="F171" s="111">
        <v>3.56</v>
      </c>
      <c r="G171" s="111"/>
      <c r="H171" s="111"/>
      <c r="I171" s="111"/>
      <c r="S171" s="101"/>
      <c r="T171" s="101"/>
      <c r="U171" s="101"/>
      <c r="V171" s="101"/>
      <c r="W171" s="101"/>
      <c r="X171" s="101"/>
      <c r="Y171" s="101"/>
    </row>
    <row r="172" spans="1:26">
      <c r="A172" s="111" t="s">
        <v>179</v>
      </c>
      <c r="B172" s="111" t="s">
        <v>134</v>
      </c>
      <c r="C172" s="111" t="s">
        <v>180</v>
      </c>
      <c r="D172" s="111" t="s">
        <v>237</v>
      </c>
      <c r="E172" s="111">
        <v>16.309999999999999</v>
      </c>
      <c r="F172" s="111">
        <v>0.44</v>
      </c>
      <c r="G172" s="111"/>
      <c r="H172" s="111">
        <v>16.309999999999999</v>
      </c>
      <c r="I172" s="111">
        <v>0</v>
      </c>
      <c r="S172" s="101"/>
      <c r="T172" s="101"/>
      <c r="U172" s="101"/>
      <c r="V172" s="101"/>
      <c r="W172" s="101"/>
      <c r="X172" s="101"/>
      <c r="Y172" s="101"/>
    </row>
    <row r="173" spans="1:26">
      <c r="A173" s="111" t="s">
        <v>181</v>
      </c>
      <c r="B173" s="111" t="s">
        <v>134</v>
      </c>
      <c r="C173" s="111" t="s">
        <v>180</v>
      </c>
      <c r="D173" s="111" t="s">
        <v>237</v>
      </c>
      <c r="E173" s="111">
        <v>16.309999999999999</v>
      </c>
      <c r="F173" s="111">
        <v>0.44</v>
      </c>
      <c r="G173" s="111"/>
      <c r="H173" s="111"/>
      <c r="I173" s="111"/>
      <c r="S173" s="101"/>
      <c r="T173" s="101"/>
      <c r="U173" s="101"/>
      <c r="V173" s="101"/>
      <c r="W173" s="101"/>
      <c r="X173" s="101"/>
      <c r="Y173" s="101"/>
    </row>
    <row r="174" spans="1:26">
      <c r="A174" s="111" t="s">
        <v>182</v>
      </c>
      <c r="B174" s="111" t="s">
        <v>134</v>
      </c>
      <c r="C174" s="111" t="s">
        <v>180</v>
      </c>
      <c r="D174" s="111" t="s">
        <v>237</v>
      </c>
      <c r="E174" s="111">
        <v>16.71</v>
      </c>
      <c r="F174" s="111">
        <v>0.44</v>
      </c>
      <c r="G174" s="111"/>
      <c r="H174" s="111">
        <v>16.690000000000001</v>
      </c>
      <c r="I174" s="111">
        <v>2.8284271247461298E-2</v>
      </c>
      <c r="S174" s="101"/>
      <c r="T174" s="101"/>
      <c r="U174" s="101"/>
      <c r="V174" s="101"/>
      <c r="W174" s="101"/>
      <c r="X174" s="101"/>
      <c r="Y174" s="101"/>
    </row>
    <row r="175" spans="1:26">
      <c r="A175" s="111" t="s">
        <v>183</v>
      </c>
      <c r="B175" s="111" t="s">
        <v>134</v>
      </c>
      <c r="C175" s="111" t="s">
        <v>180</v>
      </c>
      <c r="D175" s="111" t="s">
        <v>237</v>
      </c>
      <c r="E175" s="111">
        <v>16.670000000000002</v>
      </c>
      <c r="F175" s="111">
        <v>0.44</v>
      </c>
      <c r="G175" s="111"/>
      <c r="H175" s="111"/>
      <c r="I175" s="111"/>
      <c r="S175" s="101"/>
      <c r="T175" s="101"/>
      <c r="U175" s="101"/>
      <c r="V175" s="101"/>
      <c r="W175" s="101"/>
      <c r="X175" s="101"/>
      <c r="Y175" s="101"/>
    </row>
    <row r="176" spans="1:26">
      <c r="A176" s="111" t="s">
        <v>184</v>
      </c>
      <c r="B176" s="111" t="s">
        <v>134</v>
      </c>
      <c r="C176" s="111" t="s">
        <v>180</v>
      </c>
      <c r="D176" s="111" t="s">
        <v>237</v>
      </c>
      <c r="E176" s="111">
        <v>17.27</v>
      </c>
      <c r="F176" s="111">
        <v>0.44</v>
      </c>
      <c r="G176" s="111"/>
      <c r="H176" s="111">
        <v>17.254999999999999</v>
      </c>
      <c r="I176" s="111">
        <v>2.1213203435597228E-2</v>
      </c>
      <c r="S176" s="101"/>
      <c r="T176" s="101"/>
      <c r="U176" s="101"/>
      <c r="V176" s="101"/>
      <c r="W176" s="101"/>
      <c r="X176" s="101"/>
      <c r="Y176" s="101"/>
    </row>
    <row r="177" spans="1:25">
      <c r="A177" s="111" t="s">
        <v>185</v>
      </c>
      <c r="B177" s="111" t="s">
        <v>134</v>
      </c>
      <c r="C177" s="111" t="s">
        <v>180</v>
      </c>
      <c r="D177" s="111" t="s">
        <v>237</v>
      </c>
      <c r="E177" s="111">
        <v>17.239999999999998</v>
      </c>
      <c r="F177" s="111">
        <v>0.44</v>
      </c>
      <c r="G177" s="111"/>
      <c r="H177" s="111"/>
      <c r="I177" s="111"/>
      <c r="S177" s="101"/>
      <c r="T177" s="101"/>
      <c r="U177" s="101"/>
      <c r="V177" s="101"/>
      <c r="W177" s="101"/>
      <c r="X177" s="101"/>
      <c r="Y177" s="101"/>
    </row>
    <row r="178" spans="1:25">
      <c r="A178" s="111" t="s">
        <v>186</v>
      </c>
      <c r="B178" s="111" t="s">
        <v>134</v>
      </c>
      <c r="C178" s="111" t="s">
        <v>180</v>
      </c>
      <c r="D178" s="111" t="s">
        <v>237</v>
      </c>
      <c r="E178" s="111">
        <v>17.43</v>
      </c>
      <c r="F178" s="111">
        <v>0.44</v>
      </c>
      <c r="G178" s="111"/>
      <c r="H178" s="111">
        <v>17.285</v>
      </c>
      <c r="I178" s="111">
        <v>0.20506096654386416</v>
      </c>
      <c r="S178" s="101"/>
      <c r="T178" s="101"/>
      <c r="U178" s="101"/>
      <c r="V178" s="101"/>
      <c r="W178" s="101"/>
      <c r="X178" s="101"/>
      <c r="Y178" s="101"/>
    </row>
    <row r="179" spans="1:25">
      <c r="A179" s="111" t="s">
        <v>187</v>
      </c>
      <c r="B179" s="111" t="s">
        <v>134</v>
      </c>
      <c r="C179" s="111" t="s">
        <v>180</v>
      </c>
      <c r="D179" s="111" t="s">
        <v>237</v>
      </c>
      <c r="E179" s="111">
        <v>17.14</v>
      </c>
      <c r="F179" s="111">
        <v>0.44</v>
      </c>
      <c r="G179" s="111"/>
      <c r="H179" s="111"/>
      <c r="I179" s="111"/>
      <c r="S179" s="101"/>
      <c r="T179" s="101"/>
      <c r="U179" s="101"/>
      <c r="V179" s="101"/>
      <c r="W179" s="101"/>
      <c r="X179" s="101"/>
      <c r="Y179" s="101"/>
    </row>
    <row r="180" spans="1:25">
      <c r="A180" s="111" t="s">
        <v>188</v>
      </c>
      <c r="B180" s="111" t="s">
        <v>134</v>
      </c>
      <c r="C180" s="111" t="s">
        <v>189</v>
      </c>
      <c r="D180" s="111" t="s">
        <v>237</v>
      </c>
      <c r="E180" s="111">
        <v>16.12</v>
      </c>
      <c r="F180" s="111">
        <v>0.48</v>
      </c>
      <c r="G180" s="111"/>
      <c r="H180" s="111">
        <v>16.12</v>
      </c>
      <c r="I180" s="111">
        <v>0</v>
      </c>
      <c r="S180" s="101"/>
      <c r="T180" s="101"/>
      <c r="U180" s="101"/>
      <c r="V180" s="101"/>
      <c r="W180" s="101"/>
      <c r="X180" s="101"/>
      <c r="Y180" s="101"/>
    </row>
    <row r="181" spans="1:25">
      <c r="A181" s="111" t="s">
        <v>190</v>
      </c>
      <c r="B181" s="111" t="s">
        <v>134</v>
      </c>
      <c r="C181" s="111" t="s">
        <v>189</v>
      </c>
      <c r="D181" s="111" t="s">
        <v>237</v>
      </c>
      <c r="E181" s="111">
        <v>16.12</v>
      </c>
      <c r="F181" s="111">
        <v>0.48</v>
      </c>
      <c r="G181" s="111"/>
      <c r="H181" s="111"/>
      <c r="I181" s="111"/>
      <c r="S181" s="101"/>
      <c r="T181" s="101"/>
      <c r="U181" s="101"/>
      <c r="V181" s="101"/>
      <c r="W181" s="101"/>
      <c r="X181" s="101"/>
      <c r="Y181" s="101"/>
    </row>
    <row r="182" spans="1:25">
      <c r="A182" s="111" t="s">
        <v>191</v>
      </c>
      <c r="B182" s="111" t="s">
        <v>134</v>
      </c>
      <c r="C182" s="111" t="s">
        <v>189</v>
      </c>
      <c r="D182" s="111" t="s">
        <v>237</v>
      </c>
      <c r="E182" s="111">
        <v>16.649999999999999</v>
      </c>
      <c r="F182" s="111">
        <v>0.48</v>
      </c>
      <c r="G182" s="111"/>
      <c r="H182" s="111">
        <v>16.725000000000001</v>
      </c>
      <c r="I182" s="111">
        <v>0.10606601717798363</v>
      </c>
      <c r="S182" s="101"/>
      <c r="T182" s="101"/>
      <c r="U182" s="101"/>
      <c r="V182" s="101"/>
      <c r="W182" s="101"/>
      <c r="X182" s="101"/>
      <c r="Y182" s="101"/>
    </row>
    <row r="183" spans="1:25">
      <c r="A183" s="111" t="s">
        <v>192</v>
      </c>
      <c r="B183" s="111" t="s">
        <v>134</v>
      </c>
      <c r="C183" s="111" t="s">
        <v>189</v>
      </c>
      <c r="D183" s="111" t="s">
        <v>237</v>
      </c>
      <c r="E183" s="111">
        <v>16.8</v>
      </c>
      <c r="F183" s="111">
        <v>0.48</v>
      </c>
      <c r="G183" s="111"/>
      <c r="H183" s="111"/>
      <c r="I183" s="111"/>
      <c r="S183" s="101"/>
      <c r="T183" s="101"/>
      <c r="U183" s="101"/>
      <c r="V183" s="101"/>
      <c r="W183" s="101"/>
      <c r="X183" s="101"/>
      <c r="Y183" s="101"/>
    </row>
    <row r="184" spans="1:25">
      <c r="A184" s="111" t="s">
        <v>193</v>
      </c>
      <c r="B184" s="111" t="s">
        <v>134</v>
      </c>
      <c r="C184" s="111" t="s">
        <v>189</v>
      </c>
      <c r="D184" s="111" t="s">
        <v>237</v>
      </c>
      <c r="E184" s="111">
        <v>16.72</v>
      </c>
      <c r="F184" s="111">
        <v>0.48</v>
      </c>
      <c r="G184" s="111"/>
      <c r="H184" s="111">
        <v>16.734999999999999</v>
      </c>
      <c r="I184" s="111">
        <v>2.1213203435597228E-2</v>
      </c>
      <c r="S184" s="101"/>
      <c r="T184" s="101"/>
      <c r="U184" s="101"/>
      <c r="V184" s="101"/>
      <c r="W184" s="101"/>
      <c r="X184" s="101"/>
      <c r="Y184" s="101"/>
    </row>
    <row r="185" spans="1:25">
      <c r="A185" s="111" t="s">
        <v>194</v>
      </c>
      <c r="B185" s="111" t="s">
        <v>134</v>
      </c>
      <c r="C185" s="111" t="s">
        <v>189</v>
      </c>
      <c r="D185" s="111" t="s">
        <v>237</v>
      </c>
      <c r="E185" s="111">
        <v>16.75</v>
      </c>
      <c r="F185" s="111">
        <v>0.48</v>
      </c>
      <c r="G185" s="111"/>
      <c r="H185" s="111"/>
      <c r="I185" s="111"/>
      <c r="S185" s="101"/>
      <c r="T185" s="101"/>
      <c r="U185" s="101"/>
      <c r="V185" s="101"/>
      <c r="W185" s="101"/>
      <c r="X185" s="101"/>
      <c r="Y185" s="101"/>
    </row>
    <row r="186" spans="1:25">
      <c r="A186" s="111" t="s">
        <v>195</v>
      </c>
      <c r="B186" s="111" t="s">
        <v>134</v>
      </c>
      <c r="C186" s="111" t="s">
        <v>189</v>
      </c>
      <c r="D186" s="111" t="s">
        <v>237</v>
      </c>
      <c r="E186" s="111">
        <v>17.47</v>
      </c>
      <c r="F186" s="111">
        <v>0.48</v>
      </c>
      <c r="G186" s="111"/>
      <c r="H186" s="111">
        <v>17.39</v>
      </c>
      <c r="I186" s="111">
        <v>0.1131370849898477</v>
      </c>
      <c r="S186" s="101"/>
      <c r="T186" s="101"/>
      <c r="U186" s="101"/>
      <c r="V186" s="101"/>
      <c r="W186" s="101"/>
      <c r="X186" s="101"/>
      <c r="Y186" s="101"/>
    </row>
    <row r="187" spans="1:25">
      <c r="A187" s="111" t="s">
        <v>196</v>
      </c>
      <c r="B187" s="111" t="s">
        <v>134</v>
      </c>
      <c r="C187" s="111" t="s">
        <v>189</v>
      </c>
      <c r="D187" s="111" t="s">
        <v>237</v>
      </c>
      <c r="E187" s="111">
        <v>17.309999999999999</v>
      </c>
      <c r="F187" s="111">
        <v>0.48</v>
      </c>
      <c r="G187" s="111"/>
      <c r="H187" s="111"/>
      <c r="I187" s="111"/>
      <c r="S187" s="101"/>
      <c r="T187" s="101"/>
      <c r="U187" s="101"/>
      <c r="V187" s="101"/>
      <c r="W187" s="101"/>
      <c r="X187" s="101"/>
      <c r="Y187" s="101"/>
    </row>
    <row r="188" spans="1:25">
      <c r="A188" s="111" t="s">
        <v>197</v>
      </c>
      <c r="B188" s="111" t="s">
        <v>134</v>
      </c>
      <c r="C188" s="111" t="s">
        <v>198</v>
      </c>
      <c r="D188" s="111" t="s">
        <v>237</v>
      </c>
      <c r="E188" s="111">
        <v>16.07</v>
      </c>
      <c r="F188" s="111">
        <v>0.13</v>
      </c>
      <c r="G188" s="111"/>
      <c r="H188" s="111"/>
      <c r="I188" s="111"/>
      <c r="S188" s="101"/>
      <c r="T188" s="101"/>
      <c r="U188" s="101"/>
      <c r="V188" s="101"/>
      <c r="W188" s="101"/>
      <c r="X188" s="101"/>
      <c r="Y188" s="101"/>
    </row>
    <row r="189" spans="1:25">
      <c r="A189" s="111" t="s">
        <v>199</v>
      </c>
      <c r="B189" s="111" t="s">
        <v>134</v>
      </c>
      <c r="C189" s="111" t="s">
        <v>198</v>
      </c>
      <c r="D189" s="111" t="s">
        <v>237</v>
      </c>
      <c r="E189" s="111">
        <v>16.04</v>
      </c>
      <c r="F189" s="111">
        <v>0.13</v>
      </c>
      <c r="G189" s="111"/>
      <c r="H189" s="111"/>
      <c r="I189" s="111"/>
      <c r="S189" s="101"/>
      <c r="T189" s="101"/>
      <c r="U189" s="101"/>
      <c r="V189" s="101"/>
      <c r="W189" s="101"/>
      <c r="X189" s="101"/>
      <c r="Y189" s="101"/>
    </row>
    <row r="190" spans="1:25">
      <c r="A190" s="111" t="s">
        <v>200</v>
      </c>
      <c r="B190" s="111" t="s">
        <v>134</v>
      </c>
      <c r="C190" s="111" t="s">
        <v>198</v>
      </c>
      <c r="D190" s="111" t="s">
        <v>237</v>
      </c>
      <c r="E190" s="111">
        <v>16.25</v>
      </c>
      <c r="F190" s="111">
        <v>0.13</v>
      </c>
      <c r="G190" s="111"/>
      <c r="H190" s="111"/>
      <c r="I190" s="111"/>
      <c r="S190" s="101"/>
      <c r="T190" s="101"/>
      <c r="U190" s="101"/>
      <c r="V190" s="101"/>
      <c r="W190" s="101"/>
      <c r="X190" s="101"/>
      <c r="Y190" s="101"/>
    </row>
    <row r="191" spans="1:25">
      <c r="A191" s="111" t="s">
        <v>201</v>
      </c>
      <c r="B191" s="111" t="s">
        <v>134</v>
      </c>
      <c r="C191" s="111" t="s">
        <v>198</v>
      </c>
      <c r="D191" s="111" t="s">
        <v>237</v>
      </c>
      <c r="E191" s="111">
        <v>15.95</v>
      </c>
      <c r="F191" s="111">
        <v>0.13</v>
      </c>
      <c r="G191" s="111"/>
      <c r="H191" s="111"/>
      <c r="I191" s="111"/>
      <c r="S191" s="101"/>
      <c r="T191" s="101"/>
      <c r="U191" s="101"/>
      <c r="V191" s="101"/>
      <c r="W191" s="101"/>
      <c r="X191" s="101"/>
      <c r="Y191" s="101"/>
    </row>
    <row r="192" spans="1:25">
      <c r="A192" s="111" t="s">
        <v>202</v>
      </c>
      <c r="B192" s="111" t="s">
        <v>134</v>
      </c>
      <c r="C192" s="111"/>
      <c r="D192" s="111" t="s">
        <v>237</v>
      </c>
      <c r="E192" s="111">
        <v>40</v>
      </c>
      <c r="F192" s="111">
        <v>0</v>
      </c>
      <c r="G192" s="111"/>
      <c r="H192" s="111"/>
      <c r="I192" s="111"/>
      <c r="S192" s="101"/>
      <c r="T192" s="101"/>
      <c r="U192" s="101"/>
      <c r="V192" s="101"/>
      <c r="W192" s="101"/>
      <c r="X192" s="101"/>
      <c r="Y192" s="101"/>
    </row>
    <row r="193" spans="1:25">
      <c r="A193" s="111" t="s">
        <v>203</v>
      </c>
      <c r="B193" s="111" t="s">
        <v>134</v>
      </c>
      <c r="C193" s="111"/>
      <c r="D193" s="111" t="s">
        <v>237</v>
      </c>
      <c r="E193" s="111">
        <v>40</v>
      </c>
      <c r="F193" s="111">
        <v>0</v>
      </c>
      <c r="G193" s="111"/>
      <c r="H193" s="111"/>
      <c r="I193" s="111"/>
      <c r="S193" s="101"/>
      <c r="T193" s="101"/>
      <c r="U193" s="101"/>
      <c r="V193" s="101"/>
      <c r="W193" s="101"/>
      <c r="X193" s="101"/>
      <c r="Y193" s="101"/>
    </row>
    <row r="194" spans="1:25">
      <c r="A194" s="111" t="s">
        <v>204</v>
      </c>
      <c r="B194" s="111" t="s">
        <v>134</v>
      </c>
      <c r="C194" s="111"/>
      <c r="D194" s="111" t="s">
        <v>237</v>
      </c>
      <c r="E194" s="111">
        <v>40</v>
      </c>
      <c r="F194" s="111">
        <v>0</v>
      </c>
      <c r="G194" s="111"/>
      <c r="H194" s="111"/>
      <c r="I194" s="111"/>
      <c r="S194" s="101"/>
      <c r="T194" s="101"/>
      <c r="U194" s="101"/>
      <c r="V194" s="101"/>
      <c r="W194" s="101"/>
      <c r="X194" s="101"/>
      <c r="Y194" s="101"/>
    </row>
    <row r="195" spans="1:25">
      <c r="A195" s="111" t="s">
        <v>205</v>
      </c>
      <c r="B195" s="111" t="s">
        <v>134</v>
      </c>
      <c r="C195" s="111"/>
      <c r="D195" s="111" t="s">
        <v>237</v>
      </c>
      <c r="E195" s="111">
        <v>40</v>
      </c>
      <c r="F195" s="111">
        <v>0</v>
      </c>
      <c r="G195" s="111"/>
      <c r="H195" s="111"/>
      <c r="I195" s="111"/>
      <c r="S195" s="101"/>
      <c r="T195" s="101"/>
      <c r="U195" s="101"/>
      <c r="V195" s="101"/>
      <c r="W195" s="101"/>
      <c r="X195" s="101"/>
      <c r="Y195" s="101"/>
    </row>
    <row r="196" spans="1:25">
      <c r="A196" s="111" t="s">
        <v>206</v>
      </c>
      <c r="B196" s="111" t="s">
        <v>207</v>
      </c>
      <c r="C196" s="111"/>
      <c r="D196" s="111" t="s">
        <v>237</v>
      </c>
      <c r="E196" s="111">
        <v>40</v>
      </c>
      <c r="F196" s="111">
        <v>0</v>
      </c>
      <c r="G196" s="111"/>
      <c r="H196" s="111"/>
      <c r="I196" s="111"/>
      <c r="S196" s="101"/>
      <c r="T196" s="101"/>
      <c r="U196" s="101"/>
      <c r="V196" s="101"/>
      <c r="W196" s="101"/>
      <c r="X196" s="101"/>
      <c r="Y196" s="101"/>
    </row>
    <row r="197" spans="1:25">
      <c r="S197" s="101"/>
      <c r="T197" s="101"/>
      <c r="U197" s="101"/>
      <c r="V197" s="101"/>
      <c r="W197" s="101"/>
      <c r="X197" s="101"/>
      <c r="Y197" s="101"/>
    </row>
    <row r="198" spans="1:25">
      <c r="S198" s="101"/>
      <c r="T198" s="101"/>
      <c r="U198" s="101"/>
      <c r="V198" s="101"/>
      <c r="W198" s="101"/>
      <c r="X198" s="101"/>
      <c r="Y198" s="101"/>
    </row>
    <row r="199" spans="1:25">
      <c r="S199" s="101"/>
      <c r="T199" s="101"/>
      <c r="U199" s="101"/>
      <c r="V199" s="101"/>
      <c r="W199" s="101"/>
      <c r="X199" s="101"/>
      <c r="Y199" s="101"/>
    </row>
    <row r="200" spans="1:25">
      <c r="S200" s="101"/>
      <c r="T200" s="101"/>
      <c r="U200" s="101"/>
      <c r="V200" s="101"/>
      <c r="W200" s="101"/>
      <c r="X200" s="101"/>
      <c r="Y200" s="101"/>
    </row>
    <row r="201" spans="1:25">
      <c r="S201" s="101"/>
      <c r="T201" s="101"/>
      <c r="U201" s="101"/>
      <c r="V201" s="101"/>
      <c r="W201" s="101"/>
      <c r="X201" s="101"/>
      <c r="Y201" s="101"/>
    </row>
    <row r="202" spans="1:25">
      <c r="S202" s="101"/>
      <c r="T202" s="101"/>
      <c r="U202" s="101"/>
      <c r="V202" s="101"/>
      <c r="W202" s="101"/>
      <c r="X202" s="101"/>
      <c r="Y202" s="101"/>
    </row>
    <row r="203" spans="1:25">
      <c r="S203" s="101"/>
      <c r="T203" s="101"/>
      <c r="U203" s="101"/>
      <c r="V203" s="101"/>
      <c r="W203" s="101"/>
      <c r="X203" s="101"/>
      <c r="Y203" s="101"/>
    </row>
    <row r="204" spans="1:25">
      <c r="S204" s="101"/>
      <c r="T204" s="101"/>
      <c r="U204" s="101"/>
      <c r="V204" s="101"/>
      <c r="W204" s="101"/>
      <c r="X204" s="101"/>
      <c r="Y204" s="101"/>
    </row>
    <row r="205" spans="1:25">
      <c r="S205" s="101"/>
      <c r="T205" s="101"/>
      <c r="U205" s="101"/>
      <c r="V205" s="101"/>
      <c r="W205" s="101"/>
      <c r="X205" s="101"/>
      <c r="Y205" s="101"/>
    </row>
    <row r="206" spans="1:25">
      <c r="S206" s="101"/>
      <c r="T206" s="101"/>
      <c r="U206" s="101"/>
      <c r="V206" s="101"/>
      <c r="W206" s="101"/>
      <c r="X206" s="101"/>
      <c r="Y206" s="101"/>
    </row>
    <row r="207" spans="1:25">
      <c r="S207" s="101"/>
      <c r="T207" s="101"/>
      <c r="U207" s="101"/>
      <c r="V207" s="101"/>
      <c r="W207" s="101"/>
      <c r="X207" s="101"/>
      <c r="Y207" s="101"/>
    </row>
    <row r="208" spans="1:25">
      <c r="S208" s="101"/>
      <c r="T208" s="101"/>
      <c r="U208" s="101"/>
      <c r="V208" s="101"/>
      <c r="W208" s="101"/>
      <c r="X208" s="101"/>
      <c r="Y208" s="101"/>
    </row>
    <row r="209" spans="19:25">
      <c r="S209" s="101"/>
      <c r="T209" s="101"/>
      <c r="U209" s="101"/>
      <c r="V209" s="101"/>
      <c r="W209" s="101"/>
      <c r="X209" s="101"/>
      <c r="Y209" s="101"/>
    </row>
    <row r="210" spans="19:25">
      <c r="S210" s="101"/>
      <c r="T210" s="101"/>
      <c r="U210" s="101"/>
      <c r="V210" s="101"/>
      <c r="W210" s="101"/>
      <c r="X210" s="101"/>
      <c r="Y210" s="101"/>
    </row>
    <row r="211" spans="19:25">
      <c r="S211" s="101"/>
      <c r="T211" s="101"/>
      <c r="U211" s="101"/>
      <c r="V211" s="101"/>
      <c r="W211" s="101"/>
      <c r="X211" s="101"/>
      <c r="Y211" s="101"/>
    </row>
    <row r="212" spans="19:25">
      <c r="S212" s="101"/>
      <c r="T212" s="101"/>
      <c r="U212" s="101"/>
      <c r="V212" s="101"/>
      <c r="W212" s="101"/>
      <c r="X212" s="101"/>
      <c r="Y212" s="101"/>
    </row>
    <row r="213" spans="19:25">
      <c r="S213" s="101"/>
      <c r="T213" s="101"/>
      <c r="U213" s="101"/>
      <c r="V213" s="101"/>
      <c r="W213" s="101"/>
      <c r="X213" s="101"/>
      <c r="Y213" s="101"/>
    </row>
    <row r="214" spans="19:25">
      <c r="S214" s="101"/>
      <c r="T214" s="101"/>
      <c r="U214" s="101"/>
      <c r="V214" s="101"/>
      <c r="W214" s="101"/>
      <c r="X214" s="101"/>
      <c r="Y214" s="101"/>
    </row>
    <row r="215" spans="19:25">
      <c r="S215" s="101"/>
      <c r="T215" s="101"/>
      <c r="U215" s="101"/>
      <c r="V215" s="101"/>
      <c r="W215" s="101"/>
      <c r="X215" s="101"/>
      <c r="Y215" s="101"/>
    </row>
    <row r="216" spans="19:25">
      <c r="S216" s="101"/>
      <c r="T216" s="101"/>
      <c r="U216" s="101"/>
      <c r="V216" s="101"/>
      <c r="W216" s="101"/>
      <c r="X216" s="101"/>
      <c r="Y216" s="101"/>
    </row>
    <row r="217" spans="19:25">
      <c r="S217" s="101"/>
      <c r="T217" s="101"/>
      <c r="U217" s="101"/>
      <c r="V217" s="101"/>
      <c r="W217" s="101"/>
      <c r="X217" s="101"/>
      <c r="Y217" s="101"/>
    </row>
    <row r="218" spans="19:25">
      <c r="S218" s="101"/>
      <c r="T218" s="101"/>
      <c r="U218" s="101"/>
      <c r="V218" s="101"/>
      <c r="W218" s="101"/>
      <c r="X218" s="101"/>
      <c r="Y218" s="101"/>
    </row>
    <row r="219" spans="19:25">
      <c r="S219" s="101"/>
      <c r="T219" s="101"/>
      <c r="U219" s="101"/>
      <c r="V219" s="101"/>
      <c r="W219" s="101"/>
      <c r="X219" s="101"/>
      <c r="Y219" s="101"/>
    </row>
    <row r="220" spans="19:25">
      <c r="S220" s="101"/>
      <c r="T220" s="101"/>
      <c r="U220" s="101"/>
      <c r="V220" s="101"/>
      <c r="W220" s="101"/>
      <c r="X220" s="101"/>
      <c r="Y220" s="101"/>
    </row>
    <row r="221" spans="19:25">
      <c r="S221" s="101"/>
      <c r="T221" s="101"/>
      <c r="U221" s="101"/>
      <c r="V221" s="101"/>
      <c r="W221" s="101"/>
      <c r="X221" s="101"/>
      <c r="Y221" s="101"/>
    </row>
    <row r="222" spans="19:25">
      <c r="S222" s="101"/>
      <c r="T222" s="101"/>
      <c r="U222" s="101"/>
      <c r="V222" s="101"/>
      <c r="W222" s="101"/>
      <c r="X222" s="101"/>
      <c r="Y222" s="101"/>
    </row>
    <row r="223" spans="19:25">
      <c r="S223" s="101"/>
      <c r="T223" s="101"/>
      <c r="U223" s="101"/>
      <c r="V223" s="101"/>
      <c r="W223" s="101"/>
      <c r="X223" s="101"/>
      <c r="Y223" s="101"/>
    </row>
    <row r="224" spans="19:25">
      <c r="S224" s="101"/>
      <c r="T224" s="101"/>
      <c r="U224" s="101"/>
      <c r="V224" s="101"/>
      <c r="W224" s="101"/>
      <c r="X224" s="101"/>
      <c r="Y224" s="101"/>
    </row>
    <row r="225" spans="19:25">
      <c r="S225" s="101"/>
      <c r="T225" s="101"/>
      <c r="U225" s="101"/>
      <c r="V225" s="101"/>
      <c r="W225" s="101"/>
      <c r="X225" s="101"/>
      <c r="Y225" s="101"/>
    </row>
    <row r="226" spans="19:25">
      <c r="S226" s="101"/>
      <c r="T226" s="101"/>
      <c r="U226" s="101"/>
      <c r="V226" s="101"/>
      <c r="W226" s="101"/>
      <c r="X226" s="101"/>
      <c r="Y226" s="101"/>
    </row>
    <row r="227" spans="19:25">
      <c r="S227" s="101"/>
      <c r="T227" s="101"/>
      <c r="U227" s="101"/>
      <c r="V227" s="101"/>
      <c r="W227" s="101"/>
      <c r="X227" s="101"/>
      <c r="Y227" s="101"/>
    </row>
    <row r="228" spans="19:25">
      <c r="S228" s="101"/>
      <c r="T228" s="101"/>
      <c r="U228" s="101"/>
      <c r="V228" s="101"/>
      <c r="W228" s="101"/>
      <c r="X228" s="101"/>
      <c r="Y228" s="101"/>
    </row>
    <row r="229" spans="19:25">
      <c r="S229" s="101"/>
      <c r="T229" s="101"/>
      <c r="U229" s="101"/>
      <c r="V229" s="101"/>
      <c r="W229" s="101"/>
      <c r="X229" s="101"/>
      <c r="Y229" s="101"/>
    </row>
    <row r="230" spans="19:25">
      <c r="S230" s="101"/>
      <c r="T230" s="101"/>
      <c r="U230" s="101"/>
      <c r="V230" s="101"/>
      <c r="W230" s="101"/>
      <c r="X230" s="101"/>
      <c r="Y230" s="101"/>
    </row>
    <row r="231" spans="19:25">
      <c r="S231" s="101"/>
      <c r="T231" s="101"/>
      <c r="U231" s="101"/>
      <c r="V231" s="101"/>
      <c r="W231" s="101"/>
      <c r="X231" s="101"/>
      <c r="Y231" s="101"/>
    </row>
    <row r="232" spans="19:25">
      <c r="S232" s="101"/>
      <c r="T232" s="101"/>
      <c r="U232" s="101"/>
      <c r="V232" s="101"/>
      <c r="W232" s="101"/>
      <c r="X232" s="101"/>
      <c r="Y232" s="101"/>
    </row>
    <row r="233" spans="19:25">
      <c r="S233" s="101"/>
      <c r="T233" s="101"/>
      <c r="U233" s="101"/>
      <c r="V233" s="101"/>
      <c r="W233" s="101"/>
      <c r="X233" s="101"/>
      <c r="Y233" s="101"/>
    </row>
    <row r="234" spans="19:25">
      <c r="S234" s="101"/>
      <c r="T234" s="101"/>
      <c r="U234" s="101"/>
      <c r="V234" s="101"/>
      <c r="W234" s="101"/>
      <c r="X234" s="101"/>
      <c r="Y234" s="101"/>
    </row>
    <row r="235" spans="19:25">
      <c r="S235" s="101"/>
      <c r="T235" s="101"/>
      <c r="U235" s="101"/>
      <c r="V235" s="101"/>
      <c r="W235" s="101"/>
      <c r="X235" s="101"/>
      <c r="Y235" s="101"/>
    </row>
  </sheetData>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dimension ref="A1:AH229"/>
  <sheetViews>
    <sheetView topLeftCell="A25" zoomScale="70" zoomScaleNormal="70" workbookViewId="0">
      <selection activeCell="D59" sqref="D59:E66"/>
    </sheetView>
  </sheetViews>
  <sheetFormatPr defaultRowHeight="15"/>
  <cols>
    <col min="4" max="4" width="9.140625" style="29"/>
    <col min="9" max="15" width="9.140625" style="13"/>
    <col min="18" max="18" width="10.7109375" customWidth="1"/>
    <col min="20" max="20" width="9.140625" style="29"/>
  </cols>
  <sheetData>
    <row r="1" spans="1:34">
      <c r="A1" s="111" t="s">
        <v>124</v>
      </c>
      <c r="B1" s="111" t="s">
        <v>125</v>
      </c>
      <c r="C1" s="111" t="s">
        <v>126</v>
      </c>
      <c r="D1" s="111" t="s">
        <v>127</v>
      </c>
      <c r="E1" s="111" t="s">
        <v>128</v>
      </c>
      <c r="F1" s="111" t="s">
        <v>129</v>
      </c>
      <c r="G1" s="111" t="s">
        <v>235</v>
      </c>
      <c r="H1" s="111" t="s">
        <v>36</v>
      </c>
      <c r="I1"/>
      <c r="J1"/>
      <c r="K1" s="99"/>
      <c r="L1"/>
      <c r="M1"/>
      <c r="N1"/>
      <c r="O1"/>
    </row>
    <row r="2" spans="1:34">
      <c r="A2" s="111" t="s">
        <v>133</v>
      </c>
      <c r="B2" s="111" t="s">
        <v>134</v>
      </c>
      <c r="C2" s="111" t="s">
        <v>236</v>
      </c>
      <c r="D2" s="111" t="s">
        <v>237</v>
      </c>
      <c r="E2" s="111">
        <v>16.100000000000001</v>
      </c>
      <c r="F2" s="111">
        <v>0.83</v>
      </c>
      <c r="G2" s="111"/>
      <c r="H2" s="111"/>
      <c r="R2" s="102"/>
      <c r="S2" s="102"/>
      <c r="T2" s="112"/>
      <c r="U2" s="98"/>
      <c r="V2" s="96"/>
      <c r="W2" s="98"/>
    </row>
    <row r="3" spans="1:34">
      <c r="A3" s="111" t="s">
        <v>136</v>
      </c>
      <c r="B3" s="111" t="s">
        <v>134</v>
      </c>
      <c r="C3" s="111" t="s">
        <v>236</v>
      </c>
      <c r="D3" s="111" t="s">
        <v>237</v>
      </c>
      <c r="E3" s="111">
        <v>16.04</v>
      </c>
      <c r="F3" s="111">
        <v>0.83</v>
      </c>
      <c r="G3" s="111">
        <f>AVERAGE(E2:E3)</f>
        <v>16.07</v>
      </c>
      <c r="H3" s="111">
        <f>STDEV(E2:E3)</f>
        <v>4.2426406871194457E-2</v>
      </c>
      <c r="Q3" s="157" t="s">
        <v>321</v>
      </c>
      <c r="R3" s="157"/>
      <c r="S3" s="158"/>
      <c r="T3" s="159"/>
      <c r="U3" s="160"/>
      <c r="V3" s="159"/>
      <c r="W3" s="160"/>
      <c r="X3" s="160"/>
      <c r="AA3" s="158" t="s">
        <v>332</v>
      </c>
      <c r="AB3" s="158"/>
      <c r="AC3" s="158"/>
      <c r="AD3" s="166"/>
      <c r="AE3" s="167"/>
      <c r="AF3" s="166"/>
      <c r="AG3" s="167"/>
      <c r="AH3" s="167"/>
    </row>
    <row r="4" spans="1:34" ht="15.75" thickBot="1">
      <c r="A4" s="111" t="s">
        <v>137</v>
      </c>
      <c r="B4" s="111" t="s">
        <v>134</v>
      </c>
      <c r="C4" s="111" t="s">
        <v>236</v>
      </c>
      <c r="D4" s="111" t="s">
        <v>237</v>
      </c>
      <c r="E4" s="111">
        <v>15.2</v>
      </c>
      <c r="F4" s="111">
        <v>0.83</v>
      </c>
      <c r="G4" s="111"/>
      <c r="H4" s="111"/>
      <c r="L4" s="113" t="s">
        <v>289</v>
      </c>
      <c r="M4" s="113" t="s">
        <v>261</v>
      </c>
      <c r="N4" s="96" t="s">
        <v>262</v>
      </c>
      <c r="Q4" s="165" t="s">
        <v>319</v>
      </c>
      <c r="R4" s="165" t="s">
        <v>320</v>
      </c>
      <c r="S4" s="162"/>
      <c r="T4" s="163"/>
      <c r="U4" s="164"/>
      <c r="V4" s="163"/>
      <c r="W4" s="164"/>
      <c r="X4" s="164"/>
      <c r="Z4" s="114"/>
      <c r="AA4" s="165" t="s">
        <v>333</v>
      </c>
      <c r="AB4" s="165" t="s">
        <v>334</v>
      </c>
      <c r="AC4" s="162"/>
      <c r="AD4" s="168"/>
      <c r="AE4" s="169"/>
      <c r="AF4" s="168"/>
      <c r="AG4" s="169"/>
      <c r="AH4" s="169"/>
    </row>
    <row r="5" spans="1:34">
      <c r="A5" s="111" t="s">
        <v>138</v>
      </c>
      <c r="B5" s="111" t="s">
        <v>134</v>
      </c>
      <c r="C5" s="111" t="s">
        <v>236</v>
      </c>
      <c r="D5" s="111" t="s">
        <v>237</v>
      </c>
      <c r="E5" s="111">
        <v>15.45</v>
      </c>
      <c r="F5" s="111">
        <v>0.83</v>
      </c>
      <c r="G5" s="111">
        <f>AVERAGE(E4:E5)</f>
        <v>15.324999999999999</v>
      </c>
      <c r="H5" s="111">
        <f>STDEV(E4:E5)</f>
        <v>0.17677669529663689</v>
      </c>
      <c r="L5" s="113" t="s">
        <v>290</v>
      </c>
      <c r="M5" s="115">
        <v>1.108608519739835</v>
      </c>
      <c r="N5" s="115">
        <v>3.4384300588187116</v>
      </c>
      <c r="P5" s="113" t="s">
        <v>290</v>
      </c>
      <c r="Q5" s="146">
        <f>TTEST(M18:O18,M14:O14,1,3)</f>
        <v>7.4507975961627107E-3</v>
      </c>
      <c r="R5" s="146">
        <f>TTEST(P18:R18,P14:R14,1,3)</f>
        <v>6.2939261696310514E-3</v>
      </c>
      <c r="S5" s="147" t="s">
        <v>335</v>
      </c>
      <c r="T5" s="148"/>
      <c r="U5" s="149"/>
      <c r="V5" s="148"/>
      <c r="W5" s="149"/>
      <c r="X5" s="150"/>
      <c r="Z5" s="113" t="s">
        <v>290</v>
      </c>
      <c r="AA5" s="170"/>
      <c r="AB5" s="170"/>
      <c r="AC5" s="170"/>
      <c r="AD5" s="170"/>
      <c r="AE5" s="149"/>
      <c r="AF5" s="149"/>
      <c r="AG5" s="149"/>
      <c r="AH5" s="149"/>
    </row>
    <row r="6" spans="1:34">
      <c r="A6" s="111" t="s">
        <v>139</v>
      </c>
      <c r="B6" s="111" t="s">
        <v>134</v>
      </c>
      <c r="C6" s="111" t="s">
        <v>236</v>
      </c>
      <c r="D6" s="111" t="s">
        <v>237</v>
      </c>
      <c r="E6" s="111">
        <v>17.38</v>
      </c>
      <c r="F6" s="111">
        <v>0.83</v>
      </c>
      <c r="G6" s="111"/>
      <c r="H6" s="111"/>
      <c r="L6" s="113" t="s">
        <v>291</v>
      </c>
      <c r="M6" s="115">
        <v>51.969141922415965</v>
      </c>
      <c r="N6" s="115">
        <v>11.541429344295777</v>
      </c>
      <c r="P6" s="113" t="s">
        <v>291</v>
      </c>
      <c r="Q6" s="156">
        <f>TTEST(M18:O18,M15:O15,1,3)</f>
        <v>0.17504935128987525</v>
      </c>
      <c r="R6" s="145">
        <f>TTEST(P18:R18,P15:R15,1,3)</f>
        <v>7.9750240343454491E-3</v>
      </c>
      <c r="S6" s="147" t="s">
        <v>323</v>
      </c>
      <c r="T6" s="148"/>
      <c r="U6" s="149"/>
      <c r="V6" s="148"/>
      <c r="W6" s="149"/>
      <c r="X6" s="150"/>
      <c r="Z6" s="113" t="s">
        <v>291</v>
      </c>
      <c r="AA6" s="170"/>
      <c r="AB6" s="170"/>
      <c r="AC6" s="170"/>
      <c r="AD6" s="170"/>
      <c r="AE6" s="149"/>
      <c r="AF6" s="149"/>
      <c r="AG6" s="149"/>
      <c r="AH6" s="149"/>
    </row>
    <row r="7" spans="1:34">
      <c r="A7" s="111" t="s">
        <v>140</v>
      </c>
      <c r="B7" s="111" t="s">
        <v>134</v>
      </c>
      <c r="C7" s="111" t="s">
        <v>236</v>
      </c>
      <c r="D7" s="111" t="s">
        <v>237</v>
      </c>
      <c r="E7" s="111">
        <v>16.850000000000001</v>
      </c>
      <c r="F7" s="111">
        <v>0.83</v>
      </c>
      <c r="G7" s="111"/>
      <c r="H7" s="111"/>
      <c r="L7" s="113" t="s">
        <v>263</v>
      </c>
      <c r="M7" s="115">
        <v>11.448473430841556</v>
      </c>
      <c r="N7" s="115">
        <v>29.386534577405769</v>
      </c>
      <c r="P7" s="113" t="s">
        <v>263</v>
      </c>
      <c r="Q7" s="145">
        <f>TTEST(M18:O18,M16:O16,1,3)</f>
        <v>1.0836907416960763E-2</v>
      </c>
      <c r="R7" s="156">
        <f>TTEST(P18:R18,P16:R16,1,3)</f>
        <v>0.38904958659775135</v>
      </c>
      <c r="S7" s="147" t="s">
        <v>322</v>
      </c>
      <c r="T7" s="148"/>
      <c r="U7" s="149"/>
      <c r="V7" s="148"/>
      <c r="W7" s="149"/>
      <c r="X7" s="150"/>
      <c r="Z7" s="113" t="s">
        <v>263</v>
      </c>
      <c r="AA7" s="154">
        <f>TTEST(M17:O17,M16:O16,2,3)</f>
        <v>1.6376671260700085E-2</v>
      </c>
      <c r="AB7" s="154">
        <f>TTEST(P17:R17,P16:R16,2,3)</f>
        <v>1.4206469696229183E-2</v>
      </c>
      <c r="AC7" s="170"/>
      <c r="AD7" s="170"/>
      <c r="AE7" s="149"/>
      <c r="AF7" s="149"/>
      <c r="AG7" s="149"/>
      <c r="AH7" s="149"/>
    </row>
    <row r="8" spans="1:34">
      <c r="A8" s="111" t="s">
        <v>141</v>
      </c>
      <c r="B8" s="111" t="s">
        <v>134</v>
      </c>
      <c r="C8" s="111" t="s">
        <v>236</v>
      </c>
      <c r="D8" s="111" t="s">
        <v>237</v>
      </c>
      <c r="E8" s="111">
        <v>16.87</v>
      </c>
      <c r="F8" s="111">
        <v>0.83</v>
      </c>
      <c r="G8" s="111">
        <f>AVERAGE(E7:E8)</f>
        <v>16.86</v>
      </c>
      <c r="H8" s="111">
        <f>STDEV(E7:E8)</f>
        <v>1.4142135623730649E-2</v>
      </c>
      <c r="L8" s="113" t="s">
        <v>292</v>
      </c>
      <c r="M8" s="115">
        <v>5.632400802393696</v>
      </c>
      <c r="N8" s="115">
        <v>11.849464850454487</v>
      </c>
      <c r="P8" s="113" t="s">
        <v>292</v>
      </c>
      <c r="Q8" s="145">
        <f>TTEST(M18:O18,M17:O17,1,3)</f>
        <v>8.453046527273151E-3</v>
      </c>
      <c r="R8" s="145">
        <f>TTEST(P18:R18,P17:R17,1,3)</f>
        <v>7.2362161508109472E-3</v>
      </c>
      <c r="S8" s="147"/>
      <c r="T8" s="148"/>
      <c r="U8" s="149"/>
      <c r="V8" s="148"/>
      <c r="W8" s="149"/>
      <c r="X8" s="150"/>
      <c r="Z8" s="113" t="s">
        <v>292</v>
      </c>
      <c r="AA8" s="154"/>
      <c r="AB8" s="154"/>
      <c r="AC8" s="170" t="s">
        <v>336</v>
      </c>
      <c r="AD8" s="170"/>
      <c r="AE8" s="149"/>
      <c r="AF8" s="149"/>
      <c r="AG8" s="149"/>
      <c r="AH8" s="149"/>
    </row>
    <row r="9" spans="1:34">
      <c r="A9" s="111" t="s">
        <v>142</v>
      </c>
      <c r="B9" s="111" t="s">
        <v>134</v>
      </c>
      <c r="C9" s="111" t="s">
        <v>236</v>
      </c>
      <c r="D9" s="111" t="s">
        <v>237</v>
      </c>
      <c r="E9" s="111">
        <v>17.61</v>
      </c>
      <c r="F9" s="111">
        <v>0.83</v>
      </c>
      <c r="G9" s="111"/>
      <c r="H9" s="111"/>
      <c r="L9" s="113" t="s">
        <v>5</v>
      </c>
      <c r="M9" s="115">
        <v>44.070763941094107</v>
      </c>
      <c r="N9" s="115">
        <v>30.687587615581535</v>
      </c>
      <c r="P9" s="113" t="s">
        <v>5</v>
      </c>
      <c r="Q9" s="145"/>
      <c r="R9" s="145"/>
      <c r="S9" s="147" t="s">
        <v>324</v>
      </c>
      <c r="T9" s="148"/>
      <c r="U9" s="149"/>
      <c r="V9" s="148"/>
      <c r="W9" s="149"/>
      <c r="X9" s="150"/>
      <c r="Z9" s="113" t="s">
        <v>5</v>
      </c>
      <c r="AA9" s="154">
        <f>TTEST(M17:O17,M18:O18,2,3)</f>
        <v>1.6906093054546302E-2</v>
      </c>
      <c r="AB9" s="154">
        <f>TTEST(P17:R17,P18:R18,2,3)</f>
        <v>1.4472432301621894E-2</v>
      </c>
      <c r="AC9" s="170"/>
      <c r="AD9" s="170"/>
      <c r="AE9" s="149"/>
      <c r="AF9" s="149"/>
      <c r="AG9" s="149"/>
      <c r="AH9" s="149"/>
    </row>
    <row r="10" spans="1:34">
      <c r="A10" s="111" t="s">
        <v>238</v>
      </c>
      <c r="B10" s="111" t="s">
        <v>134</v>
      </c>
      <c r="C10" s="111" t="s">
        <v>236</v>
      </c>
      <c r="D10" s="111" t="s">
        <v>237</v>
      </c>
      <c r="E10" s="111">
        <v>17.62</v>
      </c>
      <c r="F10" s="111">
        <v>0.83</v>
      </c>
      <c r="G10" s="111">
        <f>AVERAGE(E9:E10)</f>
        <v>17.615000000000002</v>
      </c>
      <c r="H10" s="111">
        <f>STDEV(E9:E10)</f>
        <v>7.0710678118665812E-3</v>
      </c>
      <c r="L10" s="113" t="s">
        <v>293</v>
      </c>
      <c r="M10" s="115">
        <v>14.710251425226545</v>
      </c>
      <c r="N10" s="115">
        <v>4.9288463237680018</v>
      </c>
      <c r="P10" s="113" t="s">
        <v>293</v>
      </c>
      <c r="Q10" s="145">
        <f>TTEST(M18:O18,M19:O19,1,3)</f>
        <v>1.4150720494467143E-2</v>
      </c>
      <c r="R10" s="145">
        <f>TTEST(P18:R18,P19:R19,1,3)</f>
        <v>5.9575254052851804E-3</v>
      </c>
      <c r="S10" s="147" t="s">
        <v>325</v>
      </c>
      <c r="T10" s="148"/>
      <c r="U10" s="149"/>
      <c r="V10" s="148"/>
      <c r="W10" s="149"/>
      <c r="X10" s="150"/>
      <c r="Z10" s="113" t="s">
        <v>293</v>
      </c>
      <c r="AA10" s="170"/>
      <c r="AB10" s="170"/>
      <c r="AC10" s="170"/>
      <c r="AD10" s="170"/>
      <c r="AE10" s="149"/>
      <c r="AF10" s="149"/>
      <c r="AG10" s="149"/>
      <c r="AH10" s="149"/>
    </row>
    <row r="11" spans="1:34">
      <c r="A11" s="111" t="s">
        <v>239</v>
      </c>
      <c r="B11" s="111" t="s">
        <v>134</v>
      </c>
      <c r="C11" s="111" t="s">
        <v>236</v>
      </c>
      <c r="D11" s="111" t="s">
        <v>237</v>
      </c>
      <c r="E11" s="111">
        <v>16.190000000000001</v>
      </c>
      <c r="F11" s="111">
        <v>0.83</v>
      </c>
      <c r="G11" s="111"/>
      <c r="H11" s="111"/>
      <c r="L11" s="113" t="s">
        <v>294</v>
      </c>
      <c r="M11" s="115">
        <v>1</v>
      </c>
      <c r="N11" s="115">
        <v>1</v>
      </c>
      <c r="P11" s="113" t="s">
        <v>294</v>
      </c>
      <c r="Q11" s="145">
        <f>TTEST(M18:O18,M20:O20,1,3)</f>
        <v>7.3107415576283636E-3</v>
      </c>
      <c r="R11" s="145">
        <f>TTEST(P18:R18,P20:R20,1,3)</f>
        <v>5.2379198375064676E-3</v>
      </c>
      <c r="S11" s="147"/>
      <c r="T11" s="148"/>
      <c r="U11" s="149"/>
      <c r="V11" s="148"/>
      <c r="W11" s="149"/>
      <c r="X11" s="150"/>
      <c r="Z11" s="113" t="s">
        <v>294</v>
      </c>
      <c r="AA11" s="170"/>
      <c r="AB11" s="170"/>
      <c r="AC11" s="170"/>
      <c r="AD11" s="170"/>
      <c r="AE11" s="149"/>
      <c r="AF11" s="149"/>
      <c r="AG11" s="149"/>
      <c r="AH11" s="149"/>
    </row>
    <row r="12" spans="1:34">
      <c r="A12" s="111" t="s">
        <v>240</v>
      </c>
      <c r="B12" s="111" t="s">
        <v>134</v>
      </c>
      <c r="C12" s="111" t="s">
        <v>236</v>
      </c>
      <c r="D12" s="111" t="s">
        <v>237</v>
      </c>
      <c r="E12" s="111">
        <v>16.75</v>
      </c>
      <c r="F12" s="111">
        <v>0.83</v>
      </c>
      <c r="G12" s="111">
        <f>AVERAGE(E11:E12)</f>
        <v>16.47</v>
      </c>
      <c r="H12" s="111">
        <f>STDEV(E11:E12)</f>
        <v>0.3959797974645794</v>
      </c>
      <c r="R12" s="102"/>
      <c r="S12" s="102"/>
      <c r="T12" s="112"/>
      <c r="U12" s="98"/>
      <c r="W12" s="98"/>
      <c r="Y12" s="13"/>
      <c r="Z12" s="13"/>
      <c r="AA12" s="13"/>
      <c r="AB12" s="13"/>
      <c r="AC12" s="13"/>
      <c r="AD12" s="13"/>
    </row>
    <row r="13" spans="1:34">
      <c r="A13" s="111" t="s">
        <v>143</v>
      </c>
      <c r="B13" s="111" t="s">
        <v>134</v>
      </c>
      <c r="C13" s="111" t="s">
        <v>241</v>
      </c>
      <c r="D13" s="111" t="s">
        <v>237</v>
      </c>
      <c r="E13" s="111">
        <v>23.49</v>
      </c>
      <c r="F13" s="111">
        <v>1.17</v>
      </c>
      <c r="G13" s="111"/>
      <c r="H13" s="111"/>
      <c r="L13" s="113" t="s">
        <v>289</v>
      </c>
      <c r="M13" s="113" t="s">
        <v>261</v>
      </c>
      <c r="N13" s="133" t="s">
        <v>307</v>
      </c>
      <c r="O13" s="133" t="s">
        <v>306</v>
      </c>
      <c r="P13" s="96" t="s">
        <v>262</v>
      </c>
      <c r="Q13" s="96" t="s">
        <v>307</v>
      </c>
      <c r="R13" s="29" t="s">
        <v>306</v>
      </c>
      <c r="S13" s="98"/>
      <c r="T13" s="112"/>
      <c r="U13" s="98"/>
      <c r="W13" s="98"/>
    </row>
    <row r="14" spans="1:34">
      <c r="A14" s="111" t="s">
        <v>145</v>
      </c>
      <c r="B14" s="111" t="s">
        <v>134</v>
      </c>
      <c r="C14" s="111" t="s">
        <v>241</v>
      </c>
      <c r="D14" s="111" t="s">
        <v>237</v>
      </c>
      <c r="E14" s="111">
        <v>23.67</v>
      </c>
      <c r="F14" s="111">
        <v>1.17</v>
      </c>
      <c r="G14" s="111">
        <f>AVERAGE(E13:E14)</f>
        <v>23.58</v>
      </c>
      <c r="H14" s="111">
        <f>STDEV(E13:E14)</f>
        <v>0.12727922061358088</v>
      </c>
      <c r="L14" s="113" t="s">
        <v>290</v>
      </c>
      <c r="M14" s="116">
        <v>1.108608519739835</v>
      </c>
      <c r="N14" s="104">
        <v>0.93909453967696499</v>
      </c>
      <c r="O14" s="104">
        <v>1.3087211117876489</v>
      </c>
      <c r="P14" s="115">
        <v>3.4384300588187116</v>
      </c>
      <c r="Q14" s="14">
        <v>2.9368814231499512</v>
      </c>
      <c r="R14" s="117">
        <v>4.0256311256542014</v>
      </c>
      <c r="W14" s="98"/>
    </row>
    <row r="15" spans="1:34">
      <c r="A15" s="111" t="s">
        <v>146</v>
      </c>
      <c r="B15" s="111" t="s">
        <v>134</v>
      </c>
      <c r="C15" s="111" t="s">
        <v>241</v>
      </c>
      <c r="D15" s="111" t="s">
        <v>237</v>
      </c>
      <c r="E15" s="111">
        <v>22.28</v>
      </c>
      <c r="F15" s="111">
        <v>1.17</v>
      </c>
      <c r="G15" s="111"/>
      <c r="H15" s="111"/>
      <c r="L15" s="113" t="s">
        <v>291</v>
      </c>
      <c r="M15" s="116">
        <v>51.969141922415965</v>
      </c>
      <c r="N15" s="104">
        <v>44.179113163833492</v>
      </c>
      <c r="O15" s="104">
        <v>61.13277335687156</v>
      </c>
      <c r="P15" s="115">
        <v>11.541429344295777</v>
      </c>
      <c r="Q15" s="14">
        <v>9.5517564873740195</v>
      </c>
      <c r="R15" s="117">
        <v>13.945559802058186</v>
      </c>
      <c r="S15" s="98"/>
    </row>
    <row r="16" spans="1:34">
      <c r="A16" s="111" t="s">
        <v>147</v>
      </c>
      <c r="B16" s="111" t="s">
        <v>134</v>
      </c>
      <c r="C16" s="111" t="s">
        <v>241</v>
      </c>
      <c r="D16" s="111" t="s">
        <v>237</v>
      </c>
      <c r="E16" s="111">
        <v>22.27</v>
      </c>
      <c r="F16" s="111">
        <v>1.17</v>
      </c>
      <c r="G16" s="111">
        <f>AVERAGE(E15:E16)</f>
        <v>22.274999999999999</v>
      </c>
      <c r="H16" s="111">
        <f>STDEV(E15:E16)</f>
        <v>7.0710678118665812E-3</v>
      </c>
      <c r="L16" s="113" t="s">
        <v>263</v>
      </c>
      <c r="M16" s="116">
        <v>11.448473430841556</v>
      </c>
      <c r="N16" s="104">
        <v>9.6797446637992159</v>
      </c>
      <c r="O16" s="104">
        <v>13.540392691023959</v>
      </c>
      <c r="P16" s="115">
        <v>29.386534577405769</v>
      </c>
      <c r="Q16" s="14">
        <v>24.632403871158651</v>
      </c>
      <c r="R16" s="117">
        <v>35.058227324706664</v>
      </c>
      <c r="S16" s="98"/>
      <c r="W16" s="98"/>
    </row>
    <row r="17" spans="1:23">
      <c r="A17" s="111" t="s">
        <v>148</v>
      </c>
      <c r="B17" s="111" t="s">
        <v>134</v>
      </c>
      <c r="C17" s="111" t="s">
        <v>241</v>
      </c>
      <c r="D17" s="111" t="s">
        <v>237</v>
      </c>
      <c r="E17" s="111">
        <v>24.7</v>
      </c>
      <c r="F17" s="111">
        <v>1.17</v>
      </c>
      <c r="G17" s="111"/>
      <c r="H17" s="111"/>
      <c r="L17" s="113" t="s">
        <v>292</v>
      </c>
      <c r="M17" s="116">
        <v>5.632400802393696</v>
      </c>
      <c r="N17" s="104">
        <v>4.4280999025505299</v>
      </c>
      <c r="O17" s="104">
        <v>7.1642328531324617</v>
      </c>
      <c r="P17" s="115">
        <v>11.849464850454487</v>
      </c>
      <c r="Q17" s="14">
        <v>9.5260085470409646</v>
      </c>
      <c r="R17" s="117">
        <v>14.739627468187752</v>
      </c>
      <c r="S17" s="98"/>
      <c r="W17" s="98"/>
    </row>
    <row r="18" spans="1:23">
      <c r="A18" s="111" t="s">
        <v>149</v>
      </c>
      <c r="B18" s="111" t="s">
        <v>134</v>
      </c>
      <c r="C18" s="111" t="s">
        <v>241</v>
      </c>
      <c r="D18" s="111" t="s">
        <v>237</v>
      </c>
      <c r="E18" s="111">
        <v>24.63</v>
      </c>
      <c r="F18" s="111">
        <v>1.17</v>
      </c>
      <c r="G18" s="111">
        <f>AVERAGE(E17:E18)</f>
        <v>24.664999999999999</v>
      </c>
      <c r="H18" s="111">
        <f>STDEV(E17:E18)</f>
        <v>4.9497474683058526E-2</v>
      </c>
      <c r="L18" s="113" t="s">
        <v>5</v>
      </c>
      <c r="M18" s="116">
        <v>44.070763941094107</v>
      </c>
      <c r="N18" s="104">
        <v>35.729032496266868</v>
      </c>
      <c r="O18" s="104">
        <v>54.360056756492746</v>
      </c>
      <c r="P18" s="115">
        <v>30.687587615581535</v>
      </c>
      <c r="Q18" s="14">
        <v>25.648288998617172</v>
      </c>
      <c r="R18" s="117">
        <v>36.716992455705977</v>
      </c>
      <c r="S18" s="98"/>
      <c r="W18" s="98"/>
    </row>
    <row r="19" spans="1:23">
      <c r="A19" s="111" t="s">
        <v>150</v>
      </c>
      <c r="B19" s="111" t="s">
        <v>134</v>
      </c>
      <c r="C19" s="111" t="s">
        <v>241</v>
      </c>
      <c r="D19" s="111" t="s">
        <v>237</v>
      </c>
      <c r="E19" s="111">
        <v>25.02</v>
      </c>
      <c r="F19" s="111">
        <v>1.17</v>
      </c>
      <c r="G19" s="111"/>
      <c r="H19" s="111"/>
      <c r="L19" s="113" t="s">
        <v>293</v>
      </c>
      <c r="M19" s="116">
        <v>14.710251425226545</v>
      </c>
      <c r="N19" s="104">
        <v>13.298692688864961</v>
      </c>
      <c r="O19" s="104">
        <v>16.271636773332244</v>
      </c>
      <c r="P19" s="115">
        <v>4.9288463237680018</v>
      </c>
      <c r="Q19" s="14">
        <v>3.8802254358874921</v>
      </c>
      <c r="R19" s="117">
        <v>6.2608542943497545</v>
      </c>
      <c r="S19" s="98"/>
      <c r="W19" s="98"/>
    </row>
    <row r="20" spans="1:23">
      <c r="A20" s="111" t="s">
        <v>151</v>
      </c>
      <c r="B20" s="111" t="s">
        <v>134</v>
      </c>
      <c r="C20" s="111" t="s">
        <v>241</v>
      </c>
      <c r="D20" s="111" t="s">
        <v>237</v>
      </c>
      <c r="E20" s="111">
        <v>25.19</v>
      </c>
      <c r="F20" s="111">
        <v>1.17</v>
      </c>
      <c r="G20" s="111">
        <f>AVERAGE(E19:E20)</f>
        <v>25.105</v>
      </c>
      <c r="H20" s="111">
        <f>STDEV(E19:E20)</f>
        <v>0.12020815280171429</v>
      </c>
      <c r="L20" s="113" t="s">
        <v>294</v>
      </c>
      <c r="M20" s="116">
        <v>1</v>
      </c>
      <c r="N20" s="104">
        <v>0.56658990586730784</v>
      </c>
      <c r="O20" s="104">
        <v>1.7649449622108064</v>
      </c>
      <c r="P20" s="115">
        <v>1</v>
      </c>
      <c r="Q20" s="14">
        <v>0.54969451044227624</v>
      </c>
      <c r="R20" s="117">
        <v>1.8191922622538372</v>
      </c>
      <c r="S20" s="98"/>
      <c r="W20" s="98"/>
    </row>
    <row r="21" spans="1:23">
      <c r="A21" s="111" t="s">
        <v>242</v>
      </c>
      <c r="B21" s="111" t="s">
        <v>134</v>
      </c>
      <c r="C21" s="111" t="s">
        <v>241</v>
      </c>
      <c r="D21" s="111" t="s">
        <v>237</v>
      </c>
      <c r="E21" s="111">
        <v>22.34</v>
      </c>
      <c r="F21" s="111">
        <v>1.17</v>
      </c>
      <c r="G21" s="111"/>
      <c r="H21" s="111"/>
      <c r="N21"/>
      <c r="O21"/>
      <c r="P21" s="102"/>
      <c r="Q21" s="102"/>
      <c r="R21" s="112"/>
      <c r="S21" s="98"/>
      <c r="W21" s="98"/>
    </row>
    <row r="22" spans="1:23">
      <c r="A22" s="111" t="s">
        <v>243</v>
      </c>
      <c r="B22" s="111" t="s">
        <v>134</v>
      </c>
      <c r="C22" s="111" t="s">
        <v>241</v>
      </c>
      <c r="D22" s="111" t="s">
        <v>237</v>
      </c>
      <c r="E22" s="111">
        <v>22.28</v>
      </c>
      <c r="F22" s="111">
        <v>1.17</v>
      </c>
      <c r="G22" s="111">
        <f>AVERAGE(E21:E22)</f>
        <v>22.310000000000002</v>
      </c>
      <c r="H22" s="111">
        <f>STDEV(E21:E22)</f>
        <v>4.2426406871191945E-2</v>
      </c>
      <c r="W22" s="98"/>
    </row>
    <row r="23" spans="1:23">
      <c r="A23" s="111" t="s">
        <v>244</v>
      </c>
      <c r="B23" s="111" t="s">
        <v>134</v>
      </c>
      <c r="C23" s="111" t="s">
        <v>241</v>
      </c>
      <c r="D23" s="111" t="s">
        <v>237</v>
      </c>
      <c r="E23" s="111">
        <v>24.52</v>
      </c>
      <c r="F23" s="111">
        <v>1.17</v>
      </c>
      <c r="G23" s="111"/>
      <c r="H23" s="111"/>
    </row>
    <row r="24" spans="1:23">
      <c r="A24" s="111" t="s">
        <v>245</v>
      </c>
      <c r="B24" s="111" t="s">
        <v>134</v>
      </c>
      <c r="C24" s="111" t="s">
        <v>241</v>
      </c>
      <c r="D24" s="111" t="s">
        <v>237</v>
      </c>
      <c r="E24" s="111">
        <v>24.56</v>
      </c>
      <c r="F24" s="111">
        <v>1.17</v>
      </c>
      <c r="G24" s="111">
        <f>AVERAGE(E23:E24)</f>
        <v>24.54</v>
      </c>
      <c r="H24" s="111">
        <f>STDEV(E23:E24)</f>
        <v>2.8284271247461298E-2</v>
      </c>
    </row>
    <row r="25" spans="1:23">
      <c r="A25" s="111" t="s">
        <v>152</v>
      </c>
      <c r="B25" s="111" t="s">
        <v>134</v>
      </c>
      <c r="C25" s="111" t="s">
        <v>144</v>
      </c>
      <c r="D25" s="111" t="s">
        <v>237</v>
      </c>
      <c r="E25" s="111">
        <v>16.37</v>
      </c>
      <c r="F25" s="111">
        <v>0.37</v>
      </c>
      <c r="G25" s="111"/>
      <c r="H25" s="111"/>
    </row>
    <row r="26" spans="1:23">
      <c r="A26" s="111" t="s">
        <v>154</v>
      </c>
      <c r="B26" s="111" t="s">
        <v>134</v>
      </c>
      <c r="C26" s="111" t="s">
        <v>144</v>
      </c>
      <c r="D26" s="111" t="s">
        <v>237</v>
      </c>
      <c r="E26" s="111">
        <v>16.690000000000001</v>
      </c>
      <c r="F26" s="111">
        <v>0.37</v>
      </c>
      <c r="G26" s="111">
        <f>AVERAGE(E25:E26)</f>
        <v>16.53</v>
      </c>
      <c r="H26" s="111">
        <f>STDEV(E25:E26)</f>
        <v>0.22627416997993396</v>
      </c>
      <c r="T26"/>
    </row>
    <row r="27" spans="1:23">
      <c r="A27" s="111" t="s">
        <v>155</v>
      </c>
      <c r="B27" s="111" t="s">
        <v>134</v>
      </c>
      <c r="C27" s="111" t="s">
        <v>144</v>
      </c>
      <c r="D27" s="111" t="s">
        <v>237</v>
      </c>
      <c r="E27" s="111">
        <v>16.72</v>
      </c>
      <c r="F27" s="111">
        <v>0.37</v>
      </c>
      <c r="G27" s="111"/>
      <c r="H27" s="111"/>
    </row>
    <row r="28" spans="1:23">
      <c r="A28" s="111" t="s">
        <v>156</v>
      </c>
      <c r="B28" s="111" t="s">
        <v>134</v>
      </c>
      <c r="C28" s="111" t="s">
        <v>144</v>
      </c>
      <c r="D28" s="111" t="s">
        <v>237</v>
      </c>
      <c r="E28" s="111">
        <v>17.16</v>
      </c>
      <c r="F28" s="111">
        <v>0.37</v>
      </c>
      <c r="G28" s="111">
        <f>AVERAGE(E27:E28)</f>
        <v>16.939999999999998</v>
      </c>
      <c r="H28" s="111">
        <f>STDEV(E27:E28)</f>
        <v>0.31112698372212944</v>
      </c>
    </row>
    <row r="29" spans="1:23">
      <c r="A29" s="111" t="s">
        <v>157</v>
      </c>
      <c r="B29" s="111" t="s">
        <v>134</v>
      </c>
      <c r="C29" s="111" t="s">
        <v>144</v>
      </c>
      <c r="D29" s="111" t="s">
        <v>237</v>
      </c>
      <c r="E29" s="111">
        <v>17.34</v>
      </c>
      <c r="F29" s="111">
        <v>0.37</v>
      </c>
      <c r="G29" s="111"/>
      <c r="H29" s="111"/>
    </row>
    <row r="30" spans="1:23">
      <c r="A30" s="111" t="s">
        <v>158</v>
      </c>
      <c r="B30" s="111" t="s">
        <v>134</v>
      </c>
      <c r="C30" s="111" t="s">
        <v>144</v>
      </c>
      <c r="D30" s="111" t="s">
        <v>237</v>
      </c>
      <c r="E30" s="111">
        <v>17.37</v>
      </c>
      <c r="F30" s="111">
        <v>0.37</v>
      </c>
      <c r="G30" s="111">
        <f>AVERAGE(E29:E30)</f>
        <v>17.355</v>
      </c>
      <c r="H30" s="111">
        <f>STDEV(E29:E30)</f>
        <v>2.1213203435597228E-2</v>
      </c>
    </row>
    <row r="31" spans="1:23">
      <c r="A31" s="111" t="s">
        <v>159</v>
      </c>
      <c r="B31" s="111" t="s">
        <v>134</v>
      </c>
      <c r="C31" s="111" t="s">
        <v>144</v>
      </c>
      <c r="D31" s="111" t="s">
        <v>237</v>
      </c>
      <c r="E31" s="111">
        <v>17.440000000000001</v>
      </c>
      <c r="F31" s="111">
        <v>0.37</v>
      </c>
      <c r="G31" s="111"/>
      <c r="H31" s="111"/>
    </row>
    <row r="32" spans="1:23">
      <c r="A32" s="111" t="s">
        <v>160</v>
      </c>
      <c r="B32" s="111" t="s">
        <v>134</v>
      </c>
      <c r="C32" s="111" t="s">
        <v>144</v>
      </c>
      <c r="D32" s="111" t="s">
        <v>237</v>
      </c>
      <c r="E32" s="111">
        <v>17.100000000000001</v>
      </c>
      <c r="F32" s="111">
        <v>0.37</v>
      </c>
      <c r="G32" s="111">
        <f>AVERAGE(E31:E32)</f>
        <v>17.270000000000003</v>
      </c>
      <c r="H32" s="111">
        <f>STDEV(E31:E32)</f>
        <v>0.24041630560304256</v>
      </c>
    </row>
    <row r="33" spans="1:28">
      <c r="A33" s="111" t="s">
        <v>246</v>
      </c>
      <c r="B33" s="111" t="s">
        <v>134</v>
      </c>
      <c r="C33" s="111" t="s">
        <v>144</v>
      </c>
      <c r="D33" s="111" t="s">
        <v>237</v>
      </c>
      <c r="E33" s="111">
        <v>17.600000000000001</v>
      </c>
      <c r="F33" s="111">
        <v>0.37</v>
      </c>
      <c r="G33" s="111"/>
      <c r="H33" s="111"/>
    </row>
    <row r="34" spans="1:28">
      <c r="A34" s="111" t="s">
        <v>247</v>
      </c>
      <c r="B34" s="111" t="s">
        <v>134</v>
      </c>
      <c r="C34" s="111" t="s">
        <v>144</v>
      </c>
      <c r="D34" s="111" t="s">
        <v>237</v>
      </c>
      <c r="E34" s="111">
        <v>17.39</v>
      </c>
      <c r="F34" s="111">
        <v>0.37</v>
      </c>
      <c r="G34" s="111">
        <f>AVERAGE(E33:E34)</f>
        <v>17.495000000000001</v>
      </c>
      <c r="H34" s="111">
        <f>STDEV(E33:E34)</f>
        <v>0.14849242404891222</v>
      </c>
    </row>
    <row r="35" spans="1:28">
      <c r="A35" s="111" t="s">
        <v>248</v>
      </c>
      <c r="B35" s="111" t="s">
        <v>134</v>
      </c>
      <c r="C35" s="111" t="s">
        <v>144</v>
      </c>
      <c r="D35" s="111" t="s">
        <v>237</v>
      </c>
      <c r="E35" s="111">
        <v>17.29</v>
      </c>
      <c r="F35" s="111">
        <v>0.37</v>
      </c>
      <c r="G35" s="111"/>
      <c r="H35" s="111"/>
    </row>
    <row r="36" spans="1:28">
      <c r="A36" s="111" t="s">
        <v>249</v>
      </c>
      <c r="B36" s="111" t="s">
        <v>134</v>
      </c>
      <c r="C36" s="111" t="s">
        <v>144</v>
      </c>
      <c r="D36" s="111" t="s">
        <v>237</v>
      </c>
      <c r="E36" s="111">
        <v>17.18</v>
      </c>
      <c r="F36" s="111">
        <v>0.37</v>
      </c>
      <c r="G36" s="111">
        <f>AVERAGE(E35:E36)</f>
        <v>17.234999999999999</v>
      </c>
      <c r="H36" s="111">
        <f>STDEV(E35:E36)</f>
        <v>7.7781745930519827E-2</v>
      </c>
    </row>
    <row r="37" spans="1:28">
      <c r="A37" s="111" t="s">
        <v>161</v>
      </c>
      <c r="B37" s="111" t="s">
        <v>134</v>
      </c>
      <c r="C37" s="111" t="s">
        <v>153</v>
      </c>
      <c r="D37" s="111" t="s">
        <v>237</v>
      </c>
      <c r="E37" s="111">
        <v>18.309999999999999</v>
      </c>
      <c r="F37" s="111">
        <v>0.53</v>
      </c>
      <c r="G37" s="111"/>
      <c r="H37" s="111"/>
    </row>
    <row r="38" spans="1:28">
      <c r="A38" s="111" t="s">
        <v>163</v>
      </c>
      <c r="B38" s="111" t="s">
        <v>134</v>
      </c>
      <c r="C38" s="111" t="s">
        <v>153</v>
      </c>
      <c r="D38" s="111" t="s">
        <v>237</v>
      </c>
      <c r="E38" s="111">
        <v>18.18</v>
      </c>
      <c r="F38" s="111">
        <v>0.53</v>
      </c>
      <c r="G38" s="111">
        <f>AVERAGE(E37:E38)</f>
        <v>18.244999999999997</v>
      </c>
      <c r="H38" s="111">
        <f>STDEV(E37:E38)</f>
        <v>9.1923881554250478E-2</v>
      </c>
      <c r="R38" s="102"/>
      <c r="S38" s="102"/>
      <c r="T38" s="112"/>
      <c r="U38" s="98"/>
      <c r="W38" s="98"/>
    </row>
    <row r="39" spans="1:28">
      <c r="A39" s="111" t="s">
        <v>164</v>
      </c>
      <c r="B39" s="111" t="s">
        <v>134</v>
      </c>
      <c r="C39" s="111" t="s">
        <v>153</v>
      </c>
      <c r="D39" s="111" t="s">
        <v>237</v>
      </c>
      <c r="E39" s="111">
        <v>18.809999999999999</v>
      </c>
      <c r="F39" s="111">
        <v>0.53</v>
      </c>
      <c r="G39" s="111"/>
      <c r="H39" s="111"/>
      <c r="R39" s="102"/>
      <c r="S39" s="102"/>
      <c r="T39" s="112"/>
      <c r="U39" s="98"/>
      <c r="W39" s="98"/>
    </row>
    <row r="40" spans="1:28">
      <c r="A40" s="111" t="s">
        <v>165</v>
      </c>
      <c r="B40" s="111" t="s">
        <v>134</v>
      </c>
      <c r="C40" s="111" t="s">
        <v>153</v>
      </c>
      <c r="D40" s="111" t="s">
        <v>237</v>
      </c>
      <c r="E40" s="111">
        <v>18.91</v>
      </c>
      <c r="F40" s="111">
        <v>0.53</v>
      </c>
      <c r="G40" s="111">
        <f>AVERAGE(E39:E40)</f>
        <v>18.86</v>
      </c>
      <c r="H40" s="111">
        <f>STDEV(E39:E40)</f>
        <v>7.0710678118655765E-2</v>
      </c>
      <c r="R40" s="102"/>
      <c r="S40" s="102"/>
      <c r="T40" s="112"/>
      <c r="U40" s="98"/>
      <c r="W40" s="98"/>
    </row>
    <row r="41" spans="1:28">
      <c r="A41" s="111" t="s">
        <v>166</v>
      </c>
      <c r="B41" s="111" t="s">
        <v>134</v>
      </c>
      <c r="C41" s="111" t="s">
        <v>153</v>
      </c>
      <c r="D41" s="111" t="s">
        <v>237</v>
      </c>
      <c r="E41" s="111">
        <v>19.350000000000001</v>
      </c>
      <c r="F41" s="111">
        <v>0.53</v>
      </c>
      <c r="G41" s="111"/>
      <c r="H41" s="111"/>
      <c r="R41" s="102"/>
      <c r="S41" s="102"/>
      <c r="T41" s="112"/>
      <c r="U41" s="98"/>
      <c r="W41" s="98"/>
    </row>
    <row r="42" spans="1:28">
      <c r="A42" s="111" t="s">
        <v>167</v>
      </c>
      <c r="B42" s="111" t="s">
        <v>134</v>
      </c>
      <c r="C42" s="111" t="s">
        <v>153</v>
      </c>
      <c r="D42" s="111" t="s">
        <v>237</v>
      </c>
      <c r="E42" s="111">
        <v>19.2</v>
      </c>
      <c r="F42" s="111">
        <v>0.53</v>
      </c>
      <c r="G42" s="111">
        <f>AVERAGE(E41:E42)</f>
        <v>19.274999999999999</v>
      </c>
      <c r="H42" s="111">
        <f>STDEV(E41:E42)</f>
        <v>0.10606601717798363</v>
      </c>
      <c r="R42" s="102"/>
      <c r="S42" s="102"/>
      <c r="T42" s="112"/>
      <c r="U42" s="98"/>
      <c r="W42" s="98"/>
    </row>
    <row r="43" spans="1:28" ht="15.75" thickBot="1">
      <c r="A43" s="111" t="s">
        <v>168</v>
      </c>
      <c r="B43" s="111" t="s">
        <v>134</v>
      </c>
      <c r="C43" s="111" t="s">
        <v>153</v>
      </c>
      <c r="D43" s="111" t="s">
        <v>237</v>
      </c>
      <c r="E43" s="111">
        <v>19.510000000000002</v>
      </c>
      <c r="F43" s="111">
        <v>0.53</v>
      </c>
      <c r="G43" s="111"/>
      <c r="H43" s="111"/>
      <c r="P43" s="13"/>
      <c r="S43" s="102"/>
      <c r="T43" s="102"/>
      <c r="U43" s="112"/>
      <c r="V43" s="98"/>
      <c r="X43" s="98"/>
    </row>
    <row r="44" spans="1:28">
      <c r="A44" s="111" t="s">
        <v>169</v>
      </c>
      <c r="B44" s="111" t="s">
        <v>134</v>
      </c>
      <c r="C44" s="111" t="s">
        <v>153</v>
      </c>
      <c r="D44" s="111" t="s">
        <v>237</v>
      </c>
      <c r="E44" s="111">
        <v>18.579999999999998</v>
      </c>
      <c r="F44" s="111">
        <v>0.53</v>
      </c>
      <c r="G44" s="111">
        <f>AVERAGE(E43:E44)</f>
        <v>19.045000000000002</v>
      </c>
      <c r="H44" s="111">
        <f>STDEV(E43:E44)</f>
        <v>0.65760930650350224</v>
      </c>
      <c r="O44" s="134" t="s">
        <v>308</v>
      </c>
      <c r="P44" s="135"/>
      <c r="Q44" s="135"/>
      <c r="R44" s="136"/>
      <c r="S44" s="136"/>
      <c r="T44" s="136"/>
      <c r="U44" s="136"/>
      <c r="V44" s="136"/>
      <c r="W44" s="136"/>
      <c r="X44" s="136"/>
      <c r="Y44" s="136"/>
      <c r="Z44" s="136"/>
      <c r="AA44" s="136"/>
      <c r="AB44" s="137"/>
    </row>
    <row r="45" spans="1:28">
      <c r="A45" s="111" t="s">
        <v>250</v>
      </c>
      <c r="B45" s="111" t="s">
        <v>134</v>
      </c>
      <c r="C45" s="111" t="s">
        <v>153</v>
      </c>
      <c r="D45" s="111" t="s">
        <v>237</v>
      </c>
      <c r="E45" s="111">
        <v>19.77</v>
      </c>
      <c r="F45" s="111">
        <v>0.53</v>
      </c>
      <c r="G45" s="111"/>
      <c r="H45" s="111"/>
      <c r="O45" s="138" t="s">
        <v>309</v>
      </c>
      <c r="P45" s="139"/>
      <c r="Q45" s="139"/>
      <c r="R45" s="139"/>
      <c r="S45" s="139"/>
      <c r="T45" s="139"/>
      <c r="U45" s="139"/>
      <c r="V45" s="139"/>
      <c r="W45" s="139"/>
      <c r="X45" s="139"/>
      <c r="Y45" s="139"/>
      <c r="Z45" s="139"/>
      <c r="AA45" s="139"/>
      <c r="AB45" s="140"/>
    </row>
    <row r="46" spans="1:28">
      <c r="A46" s="111" t="s">
        <v>251</v>
      </c>
      <c r="B46" s="111" t="s">
        <v>134</v>
      </c>
      <c r="C46" s="111" t="s">
        <v>153</v>
      </c>
      <c r="D46" s="111" t="s">
        <v>237</v>
      </c>
      <c r="E46" s="111">
        <v>19.420000000000002</v>
      </c>
      <c r="F46" s="111">
        <v>0.53</v>
      </c>
      <c r="G46" s="111">
        <f>AVERAGE(E45:E46)</f>
        <v>19.594999999999999</v>
      </c>
      <c r="H46" s="111">
        <f>STDEV(E45:E46)</f>
        <v>0.24748737341569588</v>
      </c>
      <c r="O46" s="138" t="s">
        <v>310</v>
      </c>
      <c r="P46" s="139"/>
      <c r="Q46" s="139"/>
      <c r="R46" s="139"/>
      <c r="S46" s="139"/>
      <c r="T46" s="139"/>
      <c r="U46" s="139"/>
      <c r="V46" s="139"/>
      <c r="W46" s="139"/>
      <c r="X46" s="139"/>
      <c r="Y46" s="139"/>
      <c r="Z46" s="139"/>
      <c r="AA46" s="139"/>
      <c r="AB46" s="140"/>
    </row>
    <row r="47" spans="1:28">
      <c r="A47" s="111" t="s">
        <v>170</v>
      </c>
      <c r="B47" s="111" t="s">
        <v>134</v>
      </c>
      <c r="C47" s="111" t="s">
        <v>219</v>
      </c>
      <c r="D47" s="111" t="s">
        <v>237</v>
      </c>
      <c r="E47" s="111">
        <v>18.12</v>
      </c>
      <c r="F47" s="111">
        <v>0.81</v>
      </c>
      <c r="G47" s="111"/>
      <c r="H47" s="111"/>
      <c r="O47" s="138" t="s">
        <v>348</v>
      </c>
      <c r="P47" s="139"/>
      <c r="Q47" s="139"/>
      <c r="R47" s="139"/>
      <c r="S47" s="139"/>
      <c r="T47" s="139"/>
      <c r="U47" s="139"/>
      <c r="V47" s="139"/>
      <c r="W47" s="139"/>
      <c r="X47" s="139"/>
      <c r="Y47" s="139"/>
      <c r="Z47" s="139"/>
      <c r="AA47" s="139"/>
      <c r="AB47" s="140"/>
    </row>
    <row r="48" spans="1:28">
      <c r="A48" s="111" t="s">
        <v>172</v>
      </c>
      <c r="B48" s="111" t="s">
        <v>134</v>
      </c>
      <c r="C48" s="111" t="s">
        <v>219</v>
      </c>
      <c r="D48" s="111" t="s">
        <v>237</v>
      </c>
      <c r="E48" s="111">
        <v>18.09</v>
      </c>
      <c r="F48" s="111">
        <v>0.81</v>
      </c>
      <c r="G48" s="111">
        <f>AVERAGE(E47:E48)</f>
        <v>18.105</v>
      </c>
      <c r="H48" s="111">
        <f>STDEV(E47:E48)</f>
        <v>2.1213203435597228E-2</v>
      </c>
      <c r="O48" s="138"/>
      <c r="P48" s="139"/>
      <c r="Q48" s="139"/>
      <c r="R48" s="139"/>
      <c r="S48" s="139"/>
      <c r="T48" s="139"/>
      <c r="U48" s="139"/>
      <c r="V48" s="139"/>
      <c r="W48" s="139"/>
      <c r="X48" s="139"/>
      <c r="Y48" s="139"/>
      <c r="Z48" s="139"/>
      <c r="AA48" s="139"/>
      <c r="AB48" s="140"/>
    </row>
    <row r="49" spans="1:28">
      <c r="A49" s="111" t="s">
        <v>173</v>
      </c>
      <c r="B49" s="111" t="s">
        <v>134</v>
      </c>
      <c r="C49" s="111" t="s">
        <v>219</v>
      </c>
      <c r="D49" s="111" t="s">
        <v>237</v>
      </c>
      <c r="E49" s="111">
        <v>18.32</v>
      </c>
      <c r="F49" s="111">
        <v>0.81</v>
      </c>
      <c r="G49" s="111"/>
      <c r="H49" s="111"/>
      <c r="O49" s="141" t="s">
        <v>311</v>
      </c>
      <c r="P49" s="139"/>
      <c r="Q49" s="139"/>
      <c r="R49" s="139"/>
      <c r="S49" s="139"/>
      <c r="T49" s="139"/>
      <c r="U49" s="139"/>
      <c r="V49" s="139"/>
      <c r="W49" s="139"/>
      <c r="X49" s="139"/>
      <c r="Y49" s="139"/>
      <c r="Z49" s="139"/>
      <c r="AA49" s="139"/>
      <c r="AB49" s="140"/>
    </row>
    <row r="50" spans="1:28">
      <c r="A50" s="111" t="s">
        <v>174</v>
      </c>
      <c r="B50" s="111" t="s">
        <v>134</v>
      </c>
      <c r="C50" s="111" t="s">
        <v>219</v>
      </c>
      <c r="D50" s="111" t="s">
        <v>237</v>
      </c>
      <c r="E50" s="111">
        <v>18.53</v>
      </c>
      <c r="F50" s="111">
        <v>0.81</v>
      </c>
      <c r="G50" s="111">
        <f>AVERAGE(E49:E50)</f>
        <v>18.425000000000001</v>
      </c>
      <c r="H50" s="111">
        <f>STDEV(E49:E50)</f>
        <v>0.14849242404929502</v>
      </c>
      <c r="O50" s="138" t="s">
        <v>312</v>
      </c>
      <c r="P50" s="139"/>
      <c r="Q50" s="139"/>
      <c r="R50" s="139"/>
      <c r="S50" s="139"/>
      <c r="T50" s="139"/>
      <c r="U50" s="139"/>
      <c r="V50" s="139"/>
      <c r="W50" s="139"/>
      <c r="X50" s="139"/>
      <c r="Y50" s="139"/>
      <c r="Z50" s="139"/>
      <c r="AA50" s="139"/>
      <c r="AB50" s="140"/>
    </row>
    <row r="51" spans="1:28">
      <c r="A51" s="111" t="s">
        <v>175</v>
      </c>
      <c r="B51" s="111" t="s">
        <v>134</v>
      </c>
      <c r="C51" s="111" t="s">
        <v>219</v>
      </c>
      <c r="D51" s="111" t="s">
        <v>237</v>
      </c>
      <c r="E51" s="111">
        <v>19.43</v>
      </c>
      <c r="F51" s="111">
        <v>0.81</v>
      </c>
      <c r="G51" s="111"/>
      <c r="H51" s="111"/>
      <c r="O51" s="138" t="s">
        <v>314</v>
      </c>
      <c r="P51" s="139"/>
      <c r="Q51" s="139"/>
      <c r="R51" s="139"/>
      <c r="S51" s="139"/>
      <c r="T51" s="139"/>
      <c r="U51" s="139"/>
      <c r="V51" s="139"/>
      <c r="W51" s="139"/>
      <c r="X51" s="139"/>
      <c r="Y51" s="139"/>
      <c r="Z51" s="139"/>
      <c r="AA51" s="139"/>
      <c r="AB51" s="140"/>
    </row>
    <row r="52" spans="1:28">
      <c r="A52" s="111" t="s">
        <v>176</v>
      </c>
      <c r="B52" s="111" t="s">
        <v>134</v>
      </c>
      <c r="C52" s="111" t="s">
        <v>219</v>
      </c>
      <c r="D52" s="111" t="s">
        <v>237</v>
      </c>
      <c r="E52" s="111">
        <v>19.690000000000001</v>
      </c>
      <c r="F52" s="111">
        <v>0.81</v>
      </c>
      <c r="G52" s="111">
        <f>AVERAGE(E51:E52)</f>
        <v>19.560000000000002</v>
      </c>
      <c r="H52" s="111">
        <f>STDEV(E51:E52)</f>
        <v>0.18384776310799825</v>
      </c>
      <c r="O52" s="138" t="s">
        <v>313</v>
      </c>
      <c r="P52" s="139"/>
      <c r="Q52" s="139"/>
      <c r="R52" s="139"/>
      <c r="S52" s="139"/>
      <c r="T52" s="139"/>
      <c r="U52" s="139"/>
      <c r="V52" s="139"/>
      <c r="W52" s="139"/>
      <c r="X52" s="139"/>
      <c r="Y52" s="139"/>
      <c r="Z52" s="139"/>
      <c r="AA52" s="139"/>
      <c r="AB52" s="140"/>
    </row>
    <row r="53" spans="1:28">
      <c r="A53" s="111" t="s">
        <v>177</v>
      </c>
      <c r="B53" s="111" t="s">
        <v>134</v>
      </c>
      <c r="C53" s="111" t="s">
        <v>219</v>
      </c>
      <c r="D53" s="111" t="s">
        <v>237</v>
      </c>
      <c r="E53" s="111">
        <v>18.12</v>
      </c>
      <c r="F53" s="111">
        <v>0.81</v>
      </c>
      <c r="G53" s="111"/>
      <c r="H53" s="111"/>
      <c r="O53" s="138" t="s">
        <v>315</v>
      </c>
      <c r="P53" s="139"/>
      <c r="Q53" s="139"/>
      <c r="R53" s="139"/>
      <c r="S53" s="139"/>
      <c r="T53" s="139"/>
      <c r="U53" s="139"/>
      <c r="V53" s="139"/>
      <c r="W53" s="139"/>
      <c r="X53" s="139"/>
      <c r="Y53" s="139"/>
      <c r="Z53" s="139"/>
      <c r="AA53" s="139"/>
      <c r="AB53" s="140"/>
    </row>
    <row r="54" spans="1:28">
      <c r="A54" s="111" t="s">
        <v>178</v>
      </c>
      <c r="B54" s="111" t="s">
        <v>134</v>
      </c>
      <c r="C54" s="111" t="s">
        <v>219</v>
      </c>
      <c r="D54" s="111" t="s">
        <v>237</v>
      </c>
      <c r="E54" s="111">
        <v>17.829999999999998</v>
      </c>
      <c r="F54" s="111">
        <v>0.81</v>
      </c>
      <c r="G54" s="111">
        <f>AVERAGE(E53:E54)</f>
        <v>17.975000000000001</v>
      </c>
      <c r="H54" s="111">
        <f>STDEV(E53:E54)</f>
        <v>0.20506096654386416</v>
      </c>
      <c r="O54" s="138" t="s">
        <v>316</v>
      </c>
      <c r="P54" s="139"/>
      <c r="Q54" s="139"/>
      <c r="R54" s="139"/>
      <c r="S54" s="139"/>
      <c r="T54" s="139"/>
      <c r="U54" s="139"/>
      <c r="V54" s="139"/>
      <c r="W54" s="139"/>
      <c r="X54" s="139"/>
      <c r="Y54" s="139"/>
      <c r="Z54" s="139"/>
      <c r="AA54" s="139"/>
      <c r="AB54" s="140"/>
    </row>
    <row r="55" spans="1:28">
      <c r="A55" s="111" t="s">
        <v>252</v>
      </c>
      <c r="B55" s="111" t="s">
        <v>134</v>
      </c>
      <c r="C55" s="111" t="s">
        <v>219</v>
      </c>
      <c r="D55" s="111" t="s">
        <v>237</v>
      </c>
      <c r="E55" s="111">
        <v>18.21</v>
      </c>
      <c r="F55" s="111">
        <v>0.81</v>
      </c>
      <c r="G55" s="111"/>
      <c r="H55" s="111"/>
      <c r="O55" s="138" t="s">
        <v>317</v>
      </c>
      <c r="P55" s="139"/>
      <c r="Q55" s="139"/>
      <c r="R55" s="139"/>
      <c r="S55" s="139"/>
      <c r="T55" s="139"/>
      <c r="U55" s="139"/>
      <c r="V55" s="139"/>
      <c r="W55" s="139"/>
      <c r="X55" s="139"/>
      <c r="Y55" s="139"/>
      <c r="Z55" s="139"/>
      <c r="AA55" s="139"/>
      <c r="AB55" s="140"/>
    </row>
    <row r="56" spans="1:28" ht="15.75" thickBot="1">
      <c r="A56" s="111" t="s">
        <v>253</v>
      </c>
      <c r="B56" s="111" t="s">
        <v>134</v>
      </c>
      <c r="C56" s="111" t="s">
        <v>219</v>
      </c>
      <c r="D56" s="111" t="s">
        <v>237</v>
      </c>
      <c r="E56" s="111">
        <v>17.690000000000001</v>
      </c>
      <c r="F56" s="111">
        <v>0.81</v>
      </c>
      <c r="G56" s="111">
        <f>AVERAGE(E55:E56)</f>
        <v>17.950000000000003</v>
      </c>
      <c r="H56" s="111">
        <f>STDEV(E55:E56)</f>
        <v>0.36769552621692408</v>
      </c>
      <c r="O56" s="142"/>
      <c r="P56" s="143"/>
      <c r="Q56" s="143"/>
      <c r="R56" s="143"/>
      <c r="S56" s="143"/>
      <c r="T56" s="143"/>
      <c r="U56" s="143"/>
      <c r="V56" s="143"/>
      <c r="W56" s="143"/>
      <c r="X56" s="143"/>
      <c r="Y56" s="143"/>
      <c r="Z56" s="143"/>
      <c r="AA56" s="143"/>
      <c r="AB56" s="144"/>
    </row>
    <row r="57" spans="1:28">
      <c r="A57" s="111" t="s">
        <v>254</v>
      </c>
      <c r="B57" s="111" t="s">
        <v>134</v>
      </c>
      <c r="C57" s="111" t="s">
        <v>219</v>
      </c>
      <c r="D57" s="111" t="s">
        <v>237</v>
      </c>
      <c r="E57" s="111">
        <v>17.14</v>
      </c>
      <c r="F57" s="111">
        <v>0.81</v>
      </c>
      <c r="G57" s="111"/>
      <c r="H57" s="111"/>
      <c r="P57" s="13"/>
      <c r="S57" s="102"/>
      <c r="T57" s="102"/>
      <c r="U57" s="112"/>
    </row>
    <row r="58" spans="1:28">
      <c r="A58" s="111" t="s">
        <v>255</v>
      </c>
      <c r="B58" s="111" t="s">
        <v>134</v>
      </c>
      <c r="C58" s="111" t="s">
        <v>219</v>
      </c>
      <c r="D58" s="111" t="s">
        <v>237</v>
      </c>
      <c r="E58" s="111">
        <v>16.86</v>
      </c>
      <c r="F58" s="111">
        <v>0.81</v>
      </c>
      <c r="G58" s="111">
        <f>AVERAGE(E57:E58)</f>
        <v>17</v>
      </c>
      <c r="H58" s="111">
        <f>STDEV(E57:E58)</f>
        <v>0.19798989873207437</v>
      </c>
      <c r="R58" s="102"/>
      <c r="S58" s="102"/>
      <c r="T58" s="112"/>
      <c r="U58" s="98"/>
      <c r="W58" s="98"/>
    </row>
    <row r="59" spans="1:28">
      <c r="A59" s="111" t="s">
        <v>179</v>
      </c>
      <c r="B59" s="111" t="s">
        <v>134</v>
      </c>
      <c r="C59" s="111" t="s">
        <v>221</v>
      </c>
      <c r="D59" s="111" t="s">
        <v>237</v>
      </c>
      <c r="E59" s="111">
        <v>17.27</v>
      </c>
      <c r="F59" s="111">
        <v>3.11</v>
      </c>
      <c r="G59" s="111"/>
      <c r="H59" s="111"/>
      <c r="R59" s="102"/>
      <c r="S59" s="102"/>
      <c r="T59" s="112"/>
      <c r="U59" s="98"/>
      <c r="W59" s="98"/>
    </row>
    <row r="60" spans="1:28">
      <c r="A60" s="111" t="s">
        <v>181</v>
      </c>
      <c r="B60" s="111" t="s">
        <v>134</v>
      </c>
      <c r="C60" s="111" t="s">
        <v>221</v>
      </c>
      <c r="D60" s="111" t="s">
        <v>237</v>
      </c>
      <c r="E60" s="111">
        <v>16.47</v>
      </c>
      <c r="F60" s="111">
        <v>3.11</v>
      </c>
      <c r="G60" s="111">
        <f>AVERAGE(E59:E60)</f>
        <v>16.869999999999997</v>
      </c>
      <c r="H60" s="111">
        <f>STDEV(E59:E60)</f>
        <v>0.56568542494938268</v>
      </c>
      <c r="U60" s="98"/>
      <c r="W60" s="98"/>
    </row>
    <row r="61" spans="1:28">
      <c r="A61" s="111" t="s">
        <v>182</v>
      </c>
      <c r="B61" s="111" t="s">
        <v>134</v>
      </c>
      <c r="C61" s="111" t="s">
        <v>221</v>
      </c>
      <c r="D61" s="111" t="s">
        <v>237</v>
      </c>
      <c r="E61" s="111">
        <v>23.35</v>
      </c>
      <c r="F61" s="111">
        <v>3.11</v>
      </c>
      <c r="G61" s="111"/>
      <c r="H61" s="111"/>
      <c r="R61" s="102"/>
      <c r="S61" s="102"/>
      <c r="T61" s="112"/>
      <c r="U61" s="98"/>
      <c r="W61" s="98"/>
    </row>
    <row r="62" spans="1:28">
      <c r="A62" s="111" t="s">
        <v>183</v>
      </c>
      <c r="B62" s="111" t="s">
        <v>134</v>
      </c>
      <c r="C62" s="111" t="s">
        <v>221</v>
      </c>
      <c r="D62" s="111" t="s">
        <v>237</v>
      </c>
      <c r="E62" s="111">
        <v>23.31</v>
      </c>
      <c r="F62" s="111">
        <v>3.11</v>
      </c>
      <c r="G62" s="111">
        <f>AVERAGE(E61:E62)</f>
        <v>23.33</v>
      </c>
      <c r="H62" s="111">
        <f>STDEV(E61:E62)</f>
        <v>2.828427124746381E-2</v>
      </c>
      <c r="R62" s="102"/>
      <c r="S62" s="102"/>
      <c r="T62" s="112"/>
      <c r="U62" s="98"/>
      <c r="W62" s="98"/>
    </row>
    <row r="63" spans="1:28">
      <c r="A63" s="111" t="s">
        <v>184</v>
      </c>
      <c r="B63" s="111" t="s">
        <v>134</v>
      </c>
      <c r="C63" s="111" t="s">
        <v>221</v>
      </c>
      <c r="D63" s="111" t="s">
        <v>237</v>
      </c>
      <c r="E63" s="111">
        <v>24.28</v>
      </c>
      <c r="F63" s="111">
        <v>3.11</v>
      </c>
      <c r="G63" s="111"/>
      <c r="H63" s="111"/>
      <c r="R63" s="102"/>
      <c r="S63" s="102"/>
      <c r="T63" s="112"/>
      <c r="U63" s="98"/>
      <c r="W63" s="98"/>
    </row>
    <row r="64" spans="1:28">
      <c r="A64" s="111" t="s">
        <v>185</v>
      </c>
      <c r="B64" s="111" t="s">
        <v>134</v>
      </c>
      <c r="C64" s="111" t="s">
        <v>221</v>
      </c>
      <c r="D64" s="111" t="s">
        <v>237</v>
      </c>
      <c r="E64" s="111">
        <v>24.36</v>
      </c>
      <c r="F64" s="111">
        <v>3.11</v>
      </c>
      <c r="G64" s="111">
        <f>AVERAGE(E63:E64)</f>
        <v>24.32</v>
      </c>
      <c r="H64" s="111">
        <f>STDEV(E63:E64)</f>
        <v>5.6568542494922595E-2</v>
      </c>
      <c r="R64" s="102"/>
      <c r="S64" s="102"/>
      <c r="T64" s="112"/>
    </row>
    <row r="65" spans="1:23">
      <c r="A65" s="111" t="s">
        <v>186</v>
      </c>
      <c r="B65" s="111" t="s">
        <v>134</v>
      </c>
      <c r="C65" s="111" t="s">
        <v>221</v>
      </c>
      <c r="D65" s="111" t="s">
        <v>237</v>
      </c>
      <c r="E65" s="111">
        <v>20.38</v>
      </c>
      <c r="F65" s="111">
        <v>3.11</v>
      </c>
      <c r="G65" s="111"/>
      <c r="H65" s="111"/>
      <c r="R65" s="102"/>
      <c r="S65" s="102"/>
      <c r="T65" s="112"/>
      <c r="U65" s="98"/>
      <c r="W65" s="98"/>
    </row>
    <row r="66" spans="1:23">
      <c r="A66" s="111" t="s">
        <v>187</v>
      </c>
      <c r="B66" s="111" t="s">
        <v>134</v>
      </c>
      <c r="C66" s="111" t="s">
        <v>221</v>
      </c>
      <c r="D66" s="111" t="s">
        <v>237</v>
      </c>
      <c r="E66" s="111">
        <v>20.27</v>
      </c>
      <c r="F66" s="111">
        <v>3.11</v>
      </c>
      <c r="G66" s="111">
        <f>AVERAGE(E65:E66)</f>
        <v>20.324999999999999</v>
      </c>
      <c r="H66" s="111">
        <f>STDEV(E65:E66)</f>
        <v>7.7781745930519827E-2</v>
      </c>
      <c r="R66" s="102"/>
      <c r="S66" s="102"/>
      <c r="T66" s="112"/>
      <c r="U66" s="98"/>
      <c r="W66" s="98"/>
    </row>
    <row r="67" spans="1:23">
      <c r="A67" s="111" t="s">
        <v>188</v>
      </c>
      <c r="B67" s="111" t="s">
        <v>134</v>
      </c>
      <c r="C67" s="111" t="s">
        <v>180</v>
      </c>
      <c r="D67" s="111" t="s">
        <v>237</v>
      </c>
      <c r="E67" s="111">
        <v>16.77</v>
      </c>
      <c r="F67" s="111">
        <v>1.23</v>
      </c>
      <c r="G67" s="111"/>
      <c r="H67" s="111"/>
      <c r="R67" s="102"/>
      <c r="S67" s="102"/>
      <c r="T67" s="112"/>
      <c r="U67" s="98"/>
      <c r="W67" s="98"/>
    </row>
    <row r="68" spans="1:23">
      <c r="A68" s="111" t="s">
        <v>190</v>
      </c>
      <c r="B68" s="111" t="s">
        <v>134</v>
      </c>
      <c r="C68" s="111" t="s">
        <v>180</v>
      </c>
      <c r="D68" s="111" t="s">
        <v>237</v>
      </c>
      <c r="E68" s="111">
        <v>16.510000000000002</v>
      </c>
      <c r="F68" s="111">
        <v>1.23</v>
      </c>
      <c r="G68" s="111">
        <f>AVERAGE(E67:E68)</f>
        <v>16.64</v>
      </c>
      <c r="H68" s="111">
        <f>STDEV(E67:E68)</f>
        <v>0.18384776310861664</v>
      </c>
      <c r="R68" s="102"/>
      <c r="S68" s="102"/>
      <c r="T68" s="112"/>
      <c r="U68" s="98"/>
      <c r="W68" s="98"/>
    </row>
    <row r="69" spans="1:23">
      <c r="A69" s="111" t="s">
        <v>191</v>
      </c>
      <c r="B69" s="111" t="s">
        <v>134</v>
      </c>
      <c r="C69" s="111" t="s">
        <v>180</v>
      </c>
      <c r="D69" s="111" t="s">
        <v>237</v>
      </c>
      <c r="E69" s="111">
        <v>16.98</v>
      </c>
      <c r="F69" s="111">
        <v>1.23</v>
      </c>
      <c r="G69" s="111"/>
      <c r="H69" s="111"/>
      <c r="R69" s="102"/>
      <c r="S69" s="102"/>
      <c r="T69" s="112"/>
      <c r="U69" s="98"/>
      <c r="W69" s="98"/>
    </row>
    <row r="70" spans="1:23">
      <c r="A70" s="111" t="s">
        <v>192</v>
      </c>
      <c r="B70" s="111" t="s">
        <v>134</v>
      </c>
      <c r="C70" s="111" t="s">
        <v>180</v>
      </c>
      <c r="D70" s="111" t="s">
        <v>237</v>
      </c>
      <c r="E70" s="111">
        <v>17.559999999999999</v>
      </c>
      <c r="F70" s="111">
        <v>1.23</v>
      </c>
      <c r="G70" s="111">
        <f>AVERAGE(E69:E70)</f>
        <v>17.27</v>
      </c>
      <c r="H70" s="111">
        <f>STDEV(E69:E70)</f>
        <v>0.4101219330881441</v>
      </c>
      <c r="R70" s="102"/>
      <c r="S70" s="102"/>
      <c r="T70" s="112"/>
      <c r="U70" s="98"/>
      <c r="W70" s="98"/>
    </row>
    <row r="71" spans="1:23">
      <c r="A71" s="111" t="s">
        <v>193</v>
      </c>
      <c r="B71" s="111" t="s">
        <v>134</v>
      </c>
      <c r="C71" s="111" t="s">
        <v>180</v>
      </c>
      <c r="D71" s="111" t="s">
        <v>237</v>
      </c>
      <c r="E71" s="111">
        <v>17.32</v>
      </c>
      <c r="F71" s="111">
        <v>1.23</v>
      </c>
      <c r="G71" s="111"/>
      <c r="H71" s="111"/>
      <c r="R71" s="102"/>
      <c r="S71" s="102"/>
      <c r="T71" s="112"/>
      <c r="U71" s="98"/>
      <c r="W71" s="98"/>
    </row>
    <row r="72" spans="1:23">
      <c r="A72" s="111" t="s">
        <v>194</v>
      </c>
      <c r="B72" s="111" t="s">
        <v>134</v>
      </c>
      <c r="C72" s="111" t="s">
        <v>180</v>
      </c>
      <c r="D72" s="111" t="s">
        <v>237</v>
      </c>
      <c r="E72" s="111">
        <v>20.43</v>
      </c>
      <c r="F72" s="111">
        <v>1.23</v>
      </c>
      <c r="G72" s="111">
        <f>AVERAGE(E71:E72)</f>
        <v>18.875</v>
      </c>
      <c r="H72" s="111">
        <f>STDEV(E71:E72)</f>
        <v>2.1991020894901627</v>
      </c>
      <c r="R72" s="102"/>
      <c r="S72" s="102"/>
      <c r="T72" s="112"/>
      <c r="U72" s="98"/>
      <c r="W72" s="98"/>
    </row>
    <row r="73" spans="1:23">
      <c r="A73" s="111" t="s">
        <v>195</v>
      </c>
      <c r="B73" s="111" t="s">
        <v>134</v>
      </c>
      <c r="C73" s="111" t="s">
        <v>180</v>
      </c>
      <c r="D73" s="111" t="s">
        <v>237</v>
      </c>
      <c r="E73" s="111">
        <v>17.22</v>
      </c>
      <c r="F73" s="111">
        <v>1.23</v>
      </c>
      <c r="G73" s="111"/>
      <c r="H73" s="111"/>
      <c r="R73" s="102"/>
      <c r="S73" s="102"/>
      <c r="T73" s="112"/>
      <c r="U73" s="98"/>
      <c r="W73" s="98"/>
    </row>
    <row r="74" spans="1:23">
      <c r="A74" s="111" t="s">
        <v>196</v>
      </c>
      <c r="B74" s="111" t="s">
        <v>134</v>
      </c>
      <c r="C74" s="111" t="s">
        <v>180</v>
      </c>
      <c r="D74" s="111" t="s">
        <v>237</v>
      </c>
      <c r="E74" s="111">
        <v>17.75</v>
      </c>
      <c r="F74" s="111">
        <v>1.23</v>
      </c>
      <c r="G74" s="111">
        <f>AVERAGE(E73:E74)</f>
        <v>17.484999999999999</v>
      </c>
      <c r="H74" s="111">
        <f>STDEV(E73:E74)</f>
        <v>0.37476659402885298</v>
      </c>
      <c r="R74" s="102"/>
      <c r="S74" s="102"/>
      <c r="T74" s="112"/>
      <c r="U74" s="98"/>
      <c r="W74" s="98"/>
    </row>
    <row r="76" spans="1:23">
      <c r="K76" s="114"/>
    </row>
    <row r="77" spans="1:23">
      <c r="K77" s="114"/>
    </row>
    <row r="78" spans="1:23">
      <c r="A78" s="104"/>
      <c r="B78" s="104"/>
      <c r="C78" s="104"/>
      <c r="D78" s="118"/>
      <c r="E78" s="104"/>
      <c r="F78" s="104"/>
      <c r="G78" s="104"/>
      <c r="H78" s="104"/>
      <c r="I78" s="119" t="s">
        <v>235</v>
      </c>
      <c r="J78" s="119" t="s">
        <v>36</v>
      </c>
      <c r="K78" s="120" t="s">
        <v>288</v>
      </c>
      <c r="L78" s="121" t="s">
        <v>295</v>
      </c>
      <c r="M78" s="121" t="s">
        <v>296</v>
      </c>
      <c r="N78" s="121" t="s">
        <v>297</v>
      </c>
      <c r="O78" s="121" t="s">
        <v>298</v>
      </c>
      <c r="P78" s="121" t="s">
        <v>299</v>
      </c>
      <c r="Q78" s="121" t="s">
        <v>300</v>
      </c>
      <c r="R78" s="120" t="s">
        <v>301</v>
      </c>
      <c r="S78" s="121" t="s">
        <v>36</v>
      </c>
      <c r="T78" s="122" t="s">
        <v>302</v>
      </c>
    </row>
    <row r="79" spans="1:23">
      <c r="A79" s="104" t="s">
        <v>133</v>
      </c>
      <c r="B79" s="104" t="s">
        <v>134</v>
      </c>
      <c r="C79" s="104" t="s">
        <v>117</v>
      </c>
      <c r="D79" s="118" t="s">
        <v>257</v>
      </c>
      <c r="E79" s="104">
        <v>23.54</v>
      </c>
      <c r="F79" s="104">
        <v>0.92</v>
      </c>
      <c r="G79" s="104"/>
      <c r="H79" s="104"/>
      <c r="I79" s="123"/>
      <c r="J79" s="123"/>
      <c r="K79" s="104"/>
      <c r="L79" s="99"/>
      <c r="M79" s="99"/>
      <c r="N79" s="99"/>
      <c r="O79" s="104"/>
      <c r="P79" s="104"/>
      <c r="Q79" s="104"/>
      <c r="R79" s="104"/>
      <c r="S79" s="104"/>
      <c r="T79" s="118"/>
    </row>
    <row r="80" spans="1:23">
      <c r="A80" s="104" t="s">
        <v>136</v>
      </c>
      <c r="B80" s="104" t="s">
        <v>134</v>
      </c>
      <c r="C80" s="104" t="s">
        <v>117</v>
      </c>
      <c r="D80" s="118" t="s">
        <v>257</v>
      </c>
      <c r="E80" s="104">
        <v>23.41</v>
      </c>
      <c r="F80" s="104">
        <v>0.92</v>
      </c>
      <c r="G80" s="104">
        <f>AVERAGE(E79:E80)</f>
        <v>23.475000000000001</v>
      </c>
      <c r="H80" s="104">
        <f>STDEV(E79:E80)</f>
        <v>9.1923881554250478E-2</v>
      </c>
      <c r="I80" s="123">
        <v>16.07</v>
      </c>
      <c r="J80" s="123">
        <v>4.2426406871194457E-2</v>
      </c>
      <c r="K80" s="104">
        <f>G80-I80</f>
        <v>7.4050000000000011</v>
      </c>
      <c r="L80" s="99">
        <f>H80^2</f>
        <v>8.4499999999998708E-3</v>
      </c>
      <c r="M80" s="99">
        <f>J80^2</f>
        <v>1.8000000000001361E-3</v>
      </c>
      <c r="N80" s="99">
        <f>L80+M80</f>
        <v>1.0250000000000007E-2</v>
      </c>
      <c r="O80" s="104">
        <f>SQRT(N80)</f>
        <v>0.10124228365658297</v>
      </c>
      <c r="P80" s="104"/>
      <c r="Q80" s="104"/>
      <c r="R80" s="104"/>
      <c r="S80" s="104"/>
      <c r="T80" s="118"/>
    </row>
    <row r="81" spans="1:20">
      <c r="A81" s="104" t="s">
        <v>137</v>
      </c>
      <c r="B81" s="104" t="s">
        <v>134</v>
      </c>
      <c r="C81" s="104" t="s">
        <v>117</v>
      </c>
      <c r="D81" s="118" t="s">
        <v>257</v>
      </c>
      <c r="E81" s="104">
        <v>22.73</v>
      </c>
      <c r="F81" s="104">
        <v>0.92</v>
      </c>
      <c r="G81" s="104"/>
      <c r="H81" s="104"/>
      <c r="I81" s="123"/>
      <c r="J81" s="123"/>
      <c r="K81" s="104"/>
      <c r="L81" s="99"/>
      <c r="M81" s="99"/>
      <c r="N81" s="99"/>
      <c r="O81" s="104"/>
      <c r="P81" s="104"/>
      <c r="Q81" s="104"/>
      <c r="R81" s="104"/>
      <c r="S81" s="104"/>
      <c r="T81" s="118"/>
    </row>
    <row r="82" spans="1:20">
      <c r="A82" s="104" t="s">
        <v>138</v>
      </c>
      <c r="B82" s="104" t="s">
        <v>134</v>
      </c>
      <c r="C82" s="104" t="s">
        <v>117</v>
      </c>
      <c r="D82" s="118" t="s">
        <v>257</v>
      </c>
      <c r="E82" s="104">
        <v>23.14</v>
      </c>
      <c r="F82" s="104">
        <v>0.92</v>
      </c>
      <c r="G82" s="104">
        <f>AVERAGE(E81:E82)</f>
        <v>22.935000000000002</v>
      </c>
      <c r="H82" s="104">
        <f>STDEV(E81:E82)</f>
        <v>0.28991378028637027</v>
      </c>
      <c r="I82" s="123">
        <v>15.324999999999999</v>
      </c>
      <c r="J82" s="123">
        <v>0.17677669529663689</v>
      </c>
      <c r="K82" s="104">
        <f>G82-I82</f>
        <v>7.610000000000003</v>
      </c>
      <c r="L82" s="99">
        <f>H82^2</f>
        <v>8.4049999999933775E-2</v>
      </c>
      <c r="M82" s="99">
        <f>J82^2</f>
        <v>3.1250000000000007E-2</v>
      </c>
      <c r="N82" s="99">
        <f>L82+M82</f>
        <v>0.11529999999993379</v>
      </c>
      <c r="O82" s="104">
        <f>SQRT(N82)</f>
        <v>0.33955853692689542</v>
      </c>
      <c r="P82" s="104"/>
      <c r="Q82" s="104"/>
      <c r="R82" s="104"/>
      <c r="S82" s="104"/>
      <c r="T82" s="118"/>
    </row>
    <row r="83" spans="1:20">
      <c r="A83" s="104" t="s">
        <v>139</v>
      </c>
      <c r="B83" s="104" t="s">
        <v>134</v>
      </c>
      <c r="C83" s="104" t="s">
        <v>117</v>
      </c>
      <c r="D83" s="118" t="s">
        <v>257</v>
      </c>
      <c r="E83" s="104">
        <v>25.29</v>
      </c>
      <c r="F83" s="104">
        <v>0.92</v>
      </c>
      <c r="G83" s="104"/>
      <c r="H83" s="104"/>
      <c r="I83" s="123"/>
      <c r="J83" s="123"/>
      <c r="K83" s="104"/>
      <c r="L83" s="99"/>
      <c r="M83" s="99"/>
      <c r="N83" s="99"/>
      <c r="O83" s="104"/>
      <c r="P83" s="104"/>
      <c r="Q83" s="104"/>
      <c r="R83" s="104"/>
      <c r="S83" s="104"/>
      <c r="T83" s="118"/>
    </row>
    <row r="84" spans="1:20">
      <c r="A84" s="104" t="s">
        <v>140</v>
      </c>
      <c r="B84" s="104" t="s">
        <v>134</v>
      </c>
      <c r="C84" s="104" t="s">
        <v>117</v>
      </c>
      <c r="D84" s="118" t="s">
        <v>257</v>
      </c>
      <c r="E84" s="104">
        <v>24.4</v>
      </c>
      <c r="F84" s="104">
        <v>0.92</v>
      </c>
      <c r="G84" s="104"/>
      <c r="H84" s="104"/>
      <c r="I84" s="123"/>
      <c r="J84" s="123"/>
      <c r="K84" s="104"/>
      <c r="L84" s="99"/>
      <c r="M84" s="99"/>
      <c r="N84" s="99"/>
      <c r="O84" s="104"/>
      <c r="P84" s="104"/>
      <c r="Q84" s="104"/>
      <c r="R84" s="104"/>
      <c r="S84" s="104"/>
      <c r="T84" s="118"/>
    </row>
    <row r="85" spans="1:20">
      <c r="A85" s="104" t="s">
        <v>141</v>
      </c>
      <c r="B85" s="104" t="s">
        <v>134</v>
      </c>
      <c r="C85" s="104" t="s">
        <v>117</v>
      </c>
      <c r="D85" s="118" t="s">
        <v>257</v>
      </c>
      <c r="E85" s="104">
        <v>24.26</v>
      </c>
      <c r="F85" s="104">
        <v>0.92</v>
      </c>
      <c r="G85" s="104">
        <f>AVERAGE(E84:E85)</f>
        <v>24.33</v>
      </c>
      <c r="H85" s="104">
        <f>STDEV(E84:E85)</f>
        <v>9.8994949366114554E-2</v>
      </c>
      <c r="I85" s="123">
        <v>16.86</v>
      </c>
      <c r="J85" s="123">
        <v>1.4142135623730649E-2</v>
      </c>
      <c r="K85" s="104">
        <f>G85-I85</f>
        <v>7.4699999999999989</v>
      </c>
      <c r="L85" s="99">
        <f>H85^2</f>
        <v>9.7999999999995851E-3</v>
      </c>
      <c r="M85" s="99">
        <f>J85^2</f>
        <v>1.9999999999999147E-4</v>
      </c>
      <c r="N85" s="99">
        <f>L85+M85</f>
        <v>9.9999999999995769E-3</v>
      </c>
      <c r="O85" s="104">
        <f>SQRT(N85)</f>
        <v>9.9999999999997882E-2</v>
      </c>
      <c r="P85" s="104"/>
      <c r="Q85" s="104"/>
      <c r="R85" s="104"/>
      <c r="S85" s="104"/>
      <c r="T85" s="118"/>
    </row>
    <row r="86" spans="1:20">
      <c r="A86" s="104" t="s">
        <v>142</v>
      </c>
      <c r="B86" s="104" t="s">
        <v>134</v>
      </c>
      <c r="C86" s="104" t="s">
        <v>117</v>
      </c>
      <c r="D86" s="118" t="s">
        <v>257</v>
      </c>
      <c r="E86" s="104">
        <v>25.35</v>
      </c>
      <c r="F86" s="104">
        <v>0.92</v>
      </c>
      <c r="G86" s="104"/>
      <c r="H86" s="104"/>
      <c r="I86" s="123"/>
      <c r="J86" s="123"/>
      <c r="K86" s="104"/>
      <c r="L86" s="99"/>
      <c r="M86" s="99"/>
      <c r="N86" s="99"/>
      <c r="O86" s="104"/>
      <c r="P86" s="104"/>
      <c r="Q86" s="104"/>
      <c r="R86" s="104"/>
      <c r="S86" s="104"/>
      <c r="T86" s="118"/>
    </row>
    <row r="87" spans="1:20">
      <c r="A87" s="104" t="s">
        <v>238</v>
      </c>
      <c r="B87" s="104" t="s">
        <v>134</v>
      </c>
      <c r="C87" s="104" t="s">
        <v>117</v>
      </c>
      <c r="D87" s="118" t="s">
        <v>257</v>
      </c>
      <c r="E87" s="104">
        <v>25.32</v>
      </c>
      <c r="F87" s="104">
        <v>0.92</v>
      </c>
      <c r="G87" s="104">
        <f>AVERAGE(E86:E87)</f>
        <v>25.335000000000001</v>
      </c>
      <c r="H87" s="104">
        <f>STDEV(E86:E87)</f>
        <v>2.1213203435597228E-2</v>
      </c>
      <c r="I87" s="123">
        <v>17.615000000000002</v>
      </c>
      <c r="J87" s="123">
        <v>7.0710678118665812E-3</v>
      </c>
      <c r="K87" s="104">
        <f>G87-I87</f>
        <v>7.7199999999999989</v>
      </c>
      <c r="L87" s="99">
        <f>H87^2</f>
        <v>4.5000000000003403E-4</v>
      </c>
      <c r="M87" s="99">
        <f>J87^2</f>
        <v>5.0000000000015642E-5</v>
      </c>
      <c r="N87" s="99">
        <f>L87+M87</f>
        <v>5.0000000000004967E-4</v>
      </c>
      <c r="O87" s="104">
        <f>SQRT(N87)</f>
        <v>2.2360679774999007E-2</v>
      </c>
      <c r="P87" s="104"/>
      <c r="Q87" s="104"/>
      <c r="R87" s="104"/>
      <c r="S87" s="104"/>
      <c r="T87" s="118"/>
    </row>
    <row r="88" spans="1:20">
      <c r="A88" s="104" t="s">
        <v>239</v>
      </c>
      <c r="B88" s="104" t="s">
        <v>134</v>
      </c>
      <c r="C88" s="104" t="s">
        <v>117</v>
      </c>
      <c r="D88" s="118" t="s">
        <v>257</v>
      </c>
      <c r="E88" s="104">
        <v>24.04</v>
      </c>
      <c r="F88" s="104">
        <v>0.92</v>
      </c>
      <c r="G88" s="104"/>
      <c r="H88" s="104"/>
      <c r="I88" s="123"/>
      <c r="J88" s="123"/>
      <c r="K88" s="104"/>
      <c r="L88" s="99"/>
      <c r="M88" s="99"/>
      <c r="N88" s="99"/>
      <c r="O88" s="104"/>
      <c r="P88" s="104"/>
      <c r="Q88" s="104"/>
      <c r="R88" s="104"/>
      <c r="S88" s="104"/>
      <c r="T88" s="118"/>
    </row>
    <row r="89" spans="1:20">
      <c r="A89" s="104" t="s">
        <v>240</v>
      </c>
      <c r="B89" s="104" t="s">
        <v>134</v>
      </c>
      <c r="C89" s="104" t="s">
        <v>117</v>
      </c>
      <c r="D89" s="118" t="s">
        <v>257</v>
      </c>
      <c r="E89" s="104">
        <v>24.74</v>
      </c>
      <c r="F89" s="104">
        <v>0.92</v>
      </c>
      <c r="G89" s="104">
        <f>AVERAGE(E88:E89)</f>
        <v>24.39</v>
      </c>
      <c r="H89" s="104">
        <f>STDEV(E88:E89)</f>
        <v>0.49497474683047304</v>
      </c>
      <c r="I89" s="123">
        <v>16.47</v>
      </c>
      <c r="J89" s="123">
        <v>0.3959797974645794</v>
      </c>
      <c r="K89" s="104">
        <f>G89-I89</f>
        <v>7.9200000000000017</v>
      </c>
      <c r="L89" s="99">
        <f>H89^2</f>
        <v>0.24499999999989089</v>
      </c>
      <c r="M89" s="99">
        <f>J89^2</f>
        <v>0.15680000000008931</v>
      </c>
      <c r="N89" s="99">
        <f>L89+M89</f>
        <v>0.40179999999998017</v>
      </c>
      <c r="O89" s="104">
        <f>SQRT(N89)</f>
        <v>0.63387695966960356</v>
      </c>
      <c r="P89" s="104">
        <f>AVERAGE(K80:K89)</f>
        <v>7.625</v>
      </c>
      <c r="Q89" s="116">
        <f>AVERAGE(O80:O89)</f>
        <v>0.23940769200561576</v>
      </c>
      <c r="R89" s="104">
        <f>P89-7.77375</f>
        <v>-0.14874999999999972</v>
      </c>
      <c r="S89" s="104">
        <f>Q89</f>
        <v>0.23940769200561576</v>
      </c>
      <c r="T89" s="117">
        <f>2^(-R89)</f>
        <v>1.108608519739835</v>
      </c>
    </row>
    <row r="90" spans="1:20">
      <c r="A90" s="104" t="s">
        <v>143</v>
      </c>
      <c r="B90" s="104" t="s">
        <v>134</v>
      </c>
      <c r="C90" s="104" t="s">
        <v>224</v>
      </c>
      <c r="D90" s="118" t="s">
        <v>257</v>
      </c>
      <c r="E90" s="104">
        <v>27.07</v>
      </c>
      <c r="F90" s="104">
        <v>2.17</v>
      </c>
      <c r="G90" s="104"/>
      <c r="H90" s="104"/>
      <c r="I90" s="123"/>
      <c r="J90" s="123"/>
      <c r="K90" s="104"/>
      <c r="L90" s="99"/>
      <c r="M90" s="99"/>
      <c r="N90" s="99"/>
      <c r="O90" s="104"/>
      <c r="P90" s="104"/>
      <c r="Q90" s="104"/>
      <c r="R90" s="104"/>
      <c r="S90" s="104"/>
      <c r="T90" s="118">
        <f>2^(-R89-S89)</f>
        <v>0.93909453967696499</v>
      </c>
    </row>
    <row r="91" spans="1:20">
      <c r="A91" s="104" t="s">
        <v>145</v>
      </c>
      <c r="B91" s="104" t="s">
        <v>134</v>
      </c>
      <c r="C91" s="104" t="s">
        <v>224</v>
      </c>
      <c r="D91" s="118" t="s">
        <v>257</v>
      </c>
      <c r="E91" s="104">
        <v>27.02</v>
      </c>
      <c r="F91" s="104">
        <v>2.17</v>
      </c>
      <c r="G91" s="104">
        <f>AVERAGE(E90:E91)</f>
        <v>27.045000000000002</v>
      </c>
      <c r="H91" s="104">
        <f>STDEV(E90:E91)</f>
        <v>3.5355339059327882E-2</v>
      </c>
      <c r="I91" s="123">
        <v>23.58</v>
      </c>
      <c r="J91" s="123">
        <v>0.12727922061358088</v>
      </c>
      <c r="K91" s="104">
        <f>G91-I91</f>
        <v>3.4650000000000034</v>
      </c>
      <c r="L91" s="99">
        <f>H91^2</f>
        <v>1.2500000000000358E-3</v>
      </c>
      <c r="M91" s="99">
        <f>J91^2</f>
        <v>1.6200000000000592E-2</v>
      </c>
      <c r="N91" s="99">
        <f>L91+M91</f>
        <v>1.7450000000000628E-2</v>
      </c>
      <c r="O91" s="104">
        <f>SQRT(N91)</f>
        <v>0.13209844813623145</v>
      </c>
      <c r="P91" s="104"/>
      <c r="Q91" s="104"/>
      <c r="R91" s="104"/>
      <c r="S91" s="104"/>
      <c r="T91" s="118">
        <f>2^(-R89+S89)</f>
        <v>1.3087211117876489</v>
      </c>
    </row>
    <row r="92" spans="1:20">
      <c r="A92" s="104" t="s">
        <v>146</v>
      </c>
      <c r="B92" s="104" t="s">
        <v>134</v>
      </c>
      <c r="C92" s="104" t="s">
        <v>224</v>
      </c>
      <c r="D92" s="118" t="s">
        <v>257</v>
      </c>
      <c r="E92" s="104">
        <v>25.22</v>
      </c>
      <c r="F92" s="104">
        <v>2.17</v>
      </c>
      <c r="G92" s="104"/>
      <c r="H92" s="104"/>
      <c r="I92" s="123"/>
      <c r="J92" s="123"/>
      <c r="K92" s="104"/>
      <c r="L92" s="99"/>
      <c r="M92" s="99"/>
      <c r="N92" s="99"/>
      <c r="O92" s="104"/>
      <c r="P92" s="104"/>
      <c r="Q92" s="104"/>
      <c r="R92" s="104"/>
      <c r="S92" s="104"/>
      <c r="T92" s="118"/>
    </row>
    <row r="93" spans="1:20">
      <c r="A93" s="104" t="s">
        <v>147</v>
      </c>
      <c r="B93" s="104" t="s">
        <v>134</v>
      </c>
      <c r="C93" s="104" t="s">
        <v>224</v>
      </c>
      <c r="D93" s="118" t="s">
        <v>257</v>
      </c>
      <c r="E93" s="104">
        <v>25.15</v>
      </c>
      <c r="F93" s="104">
        <v>2.17</v>
      </c>
      <c r="G93" s="104">
        <f>AVERAGE(E92:E93)</f>
        <v>25.184999999999999</v>
      </c>
      <c r="H93" s="104">
        <f>STDEV(E92:E93)</f>
        <v>4.9497474683058526E-2</v>
      </c>
      <c r="I93" s="123">
        <v>22.274999999999999</v>
      </c>
      <c r="J93" s="123">
        <v>7.0710678118665812E-3</v>
      </c>
      <c r="K93" s="104">
        <f>G93-I93</f>
        <v>2.91</v>
      </c>
      <c r="L93" s="99">
        <f>H93^2</f>
        <v>2.4500000000000199E-3</v>
      </c>
      <c r="M93" s="99">
        <f>J93^2</f>
        <v>5.0000000000015642E-5</v>
      </c>
      <c r="N93" s="99">
        <f>L93+M93</f>
        <v>2.5000000000000356E-3</v>
      </c>
      <c r="O93" s="104">
        <f>SQRT(N93)</f>
        <v>5.0000000000000357E-2</v>
      </c>
      <c r="P93" s="104"/>
      <c r="Q93" s="104"/>
      <c r="R93" s="104"/>
      <c r="S93" s="104"/>
      <c r="T93" s="118"/>
    </row>
    <row r="94" spans="1:20">
      <c r="A94" s="104" t="s">
        <v>148</v>
      </c>
      <c r="B94" s="104" t="s">
        <v>134</v>
      </c>
      <c r="C94" s="104" t="s">
        <v>224</v>
      </c>
      <c r="D94" s="118" t="s">
        <v>257</v>
      </c>
      <c r="E94" s="104">
        <v>28.21</v>
      </c>
      <c r="F94" s="104">
        <v>2.17</v>
      </c>
      <c r="G94" s="104"/>
      <c r="H94" s="104"/>
      <c r="I94" s="123"/>
      <c r="J94" s="123"/>
      <c r="K94" s="104"/>
      <c r="L94" s="99"/>
      <c r="M94" s="99"/>
      <c r="N94" s="99"/>
      <c r="O94" s="104"/>
      <c r="P94" s="104"/>
      <c r="Q94" s="104"/>
      <c r="R94" s="104"/>
      <c r="S94" s="104"/>
      <c r="T94" s="118"/>
    </row>
    <row r="95" spans="1:20">
      <c r="A95" s="104" t="s">
        <v>149</v>
      </c>
      <c r="B95" s="104" t="s">
        <v>134</v>
      </c>
      <c r="C95" s="104" t="s">
        <v>224</v>
      </c>
      <c r="D95" s="118" t="s">
        <v>257</v>
      </c>
      <c r="E95" s="104">
        <v>28.14</v>
      </c>
      <c r="F95" s="104">
        <v>2.17</v>
      </c>
      <c r="G95" s="104">
        <f>AVERAGE(E94:E95)</f>
        <v>28.175000000000001</v>
      </c>
      <c r="H95" s="104">
        <f>STDEV(E94:E95)</f>
        <v>4.9497474683058526E-2</v>
      </c>
      <c r="I95" s="123">
        <v>24.664999999999999</v>
      </c>
      <c r="J95" s="123">
        <v>4.9497474683058526E-2</v>
      </c>
      <c r="K95" s="104">
        <f>G95-I95</f>
        <v>3.5100000000000016</v>
      </c>
      <c r="L95" s="99">
        <f>H95^2</f>
        <v>2.4500000000000199E-3</v>
      </c>
      <c r="M95" s="99">
        <f>J95^2</f>
        <v>2.4500000000000199E-3</v>
      </c>
      <c r="N95" s="99">
        <f>L95+M95</f>
        <v>4.9000000000000397E-3</v>
      </c>
      <c r="O95" s="104">
        <f>SQRT(N95)</f>
        <v>7.0000000000000284E-2</v>
      </c>
      <c r="P95" s="104"/>
      <c r="Q95" s="104"/>
      <c r="R95" s="104"/>
      <c r="S95" s="104"/>
      <c r="T95" s="118"/>
    </row>
    <row r="96" spans="1:20">
      <c r="A96" s="104" t="s">
        <v>150</v>
      </c>
      <c r="B96" s="104" t="s">
        <v>134</v>
      </c>
      <c r="C96" s="104" t="s">
        <v>224</v>
      </c>
      <c r="D96" s="118" t="s">
        <v>257</v>
      </c>
      <c r="E96" s="104">
        <v>27.8</v>
      </c>
      <c r="F96" s="104">
        <v>2.17</v>
      </c>
      <c r="G96" s="104"/>
      <c r="H96" s="104"/>
      <c r="I96" s="123"/>
      <c r="J96" s="123"/>
      <c r="K96" s="104"/>
      <c r="L96" s="99"/>
      <c r="M96" s="99"/>
      <c r="N96" s="99"/>
      <c r="O96" s="104"/>
      <c r="P96" s="104"/>
      <c r="Q96" s="104"/>
      <c r="R96" s="104"/>
      <c r="S96" s="104"/>
      <c r="T96" s="118"/>
    </row>
    <row r="97" spans="1:20">
      <c r="A97" s="104" t="s">
        <v>151</v>
      </c>
      <c r="B97" s="104" t="s">
        <v>134</v>
      </c>
      <c r="C97" s="104" t="s">
        <v>224</v>
      </c>
      <c r="D97" s="118" t="s">
        <v>257</v>
      </c>
      <c r="E97" s="104">
        <v>28.05</v>
      </c>
      <c r="F97" s="104">
        <v>2.17</v>
      </c>
      <c r="G97" s="104">
        <f>AVERAGE(E96:E97)</f>
        <v>27.925000000000001</v>
      </c>
      <c r="H97" s="104">
        <f>STDEV(E96:E97)</f>
        <v>0.17677669529599377</v>
      </c>
      <c r="I97" s="123">
        <v>25.105</v>
      </c>
      <c r="J97" s="123">
        <v>0.12020815280171429</v>
      </c>
      <c r="K97" s="104">
        <f>G97-I97</f>
        <v>2.8200000000000003</v>
      </c>
      <c r="L97" s="99">
        <f>H97^2</f>
        <v>3.1249999999772626E-2</v>
      </c>
      <c r="M97" s="99">
        <f>J97^2</f>
        <v>1.4450000000000291E-2</v>
      </c>
      <c r="N97" s="99">
        <f>L97+M97</f>
        <v>4.5699999999772915E-2</v>
      </c>
      <c r="O97" s="104">
        <f>SQRT(N97)</f>
        <v>0.21377558326378837</v>
      </c>
      <c r="P97" s="104"/>
      <c r="Q97" s="104"/>
      <c r="R97" s="104"/>
      <c r="S97" s="104"/>
      <c r="T97" s="118"/>
    </row>
    <row r="98" spans="1:20">
      <c r="A98" s="104" t="s">
        <v>242</v>
      </c>
      <c r="B98" s="104" t="s">
        <v>134</v>
      </c>
      <c r="C98" s="104" t="s">
        <v>224</v>
      </c>
      <c r="D98" s="118" t="s">
        <v>257</v>
      </c>
      <c r="E98" s="104">
        <v>23.26</v>
      </c>
      <c r="F98" s="104">
        <v>2.17</v>
      </c>
      <c r="G98" s="104"/>
      <c r="H98" s="104"/>
      <c r="I98" s="123"/>
      <c r="J98" s="123"/>
      <c r="K98" s="104"/>
      <c r="L98" s="99"/>
      <c r="M98" s="99"/>
      <c r="N98" s="99"/>
      <c r="O98" s="104"/>
      <c r="P98" s="104"/>
      <c r="Q98" s="104"/>
      <c r="R98" s="104"/>
      <c r="S98" s="104"/>
      <c r="T98" s="118"/>
    </row>
    <row r="99" spans="1:20">
      <c r="A99" s="104" t="s">
        <v>243</v>
      </c>
      <c r="B99" s="104" t="s">
        <v>134</v>
      </c>
      <c r="C99" s="104" t="s">
        <v>224</v>
      </c>
      <c r="D99" s="118" t="s">
        <v>257</v>
      </c>
      <c r="E99" s="104">
        <v>22.04</v>
      </c>
      <c r="F99" s="104">
        <v>2.17</v>
      </c>
      <c r="G99" s="104">
        <f>AVERAGE(E98:E99)</f>
        <v>22.65</v>
      </c>
      <c r="H99" s="104">
        <f>STDEV(E98:E99)</f>
        <v>0.86267027304777288</v>
      </c>
      <c r="I99" s="123">
        <v>22.310000000000002</v>
      </c>
      <c r="J99" s="123">
        <v>4.2426406871191945E-2</v>
      </c>
      <c r="K99" s="104">
        <f>G99-I99</f>
        <v>0.33999999999999631</v>
      </c>
      <c r="L99" s="99">
        <f>H99^2</f>
        <v>0.74420000000031905</v>
      </c>
      <c r="M99" s="99">
        <f>J99^2</f>
        <v>1.799999999999923E-3</v>
      </c>
      <c r="N99" s="99">
        <f>L99+M99</f>
        <v>0.74600000000031896</v>
      </c>
      <c r="O99" s="104">
        <f>SQRT(N99)</f>
        <v>0.86371291526775196</v>
      </c>
      <c r="P99" s="104"/>
      <c r="Q99" s="104"/>
      <c r="R99" s="104"/>
      <c r="S99" s="104"/>
      <c r="T99" s="118"/>
    </row>
    <row r="100" spans="1:20">
      <c r="A100" s="104" t="s">
        <v>244</v>
      </c>
      <c r="B100" s="104" t="s">
        <v>134</v>
      </c>
      <c r="C100" s="104" t="s">
        <v>224</v>
      </c>
      <c r="D100" s="118" t="s">
        <v>257</v>
      </c>
      <c r="E100" s="104">
        <v>23.99</v>
      </c>
      <c r="F100" s="104">
        <v>2.17</v>
      </c>
      <c r="G100" s="104"/>
      <c r="H100" s="104"/>
      <c r="I100" s="123"/>
      <c r="J100" s="123"/>
      <c r="K100" s="104"/>
      <c r="L100" s="99"/>
      <c r="M100" s="99"/>
      <c r="N100" s="99"/>
      <c r="O100" s="104"/>
      <c r="P100" s="104"/>
      <c r="Q100" s="104"/>
      <c r="R100" s="104"/>
      <c r="S100" s="104"/>
      <c r="T100" s="118"/>
    </row>
    <row r="101" spans="1:20">
      <c r="A101" s="104" t="s">
        <v>245</v>
      </c>
      <c r="B101" s="104" t="s">
        <v>134</v>
      </c>
      <c r="C101" s="104" t="s">
        <v>224</v>
      </c>
      <c r="D101" s="118" t="s">
        <v>257</v>
      </c>
      <c r="E101" s="104">
        <v>23.89</v>
      </c>
      <c r="F101" s="104">
        <v>2.17</v>
      </c>
      <c r="G101" s="104">
        <f>AVERAGE(E100:E101)</f>
        <v>23.939999999999998</v>
      </c>
      <c r="H101" s="104">
        <f>STDEV(E100:E101)</f>
        <v>7.0710678118653253E-2</v>
      </c>
      <c r="I101" s="123">
        <v>24.54</v>
      </c>
      <c r="J101" s="123">
        <v>2.8284271247461298E-2</v>
      </c>
      <c r="K101" s="104">
        <f>G101-I101</f>
        <v>-0.60000000000000142</v>
      </c>
      <c r="L101" s="99">
        <f>H101^2</f>
        <v>4.9999999999997876E-3</v>
      </c>
      <c r="M101" s="99">
        <f>J101^2</f>
        <v>7.9999999999996589E-4</v>
      </c>
      <c r="N101" s="99">
        <f>L101+M101</f>
        <v>5.7999999999997533E-3</v>
      </c>
      <c r="O101" s="104">
        <f>SQRT(N101)</f>
        <v>7.6157731058637462E-2</v>
      </c>
      <c r="P101" s="104">
        <f>AVERAGE(K91:K101)</f>
        <v>2.0741666666666667</v>
      </c>
      <c r="Q101" s="104">
        <f>AVERAGE(O91:O101)</f>
        <v>0.23429077962106828</v>
      </c>
      <c r="R101" s="104">
        <f>P101-7.77375</f>
        <v>-5.699583333333333</v>
      </c>
      <c r="S101" s="104">
        <f>Q101</f>
        <v>0.23429077962106828</v>
      </c>
      <c r="T101" s="117">
        <f>2^(-R101)</f>
        <v>51.969141922415965</v>
      </c>
    </row>
    <row r="102" spans="1:20">
      <c r="A102" s="104" t="s">
        <v>152</v>
      </c>
      <c r="B102" s="104" t="s">
        <v>134</v>
      </c>
      <c r="C102" s="104" t="s">
        <v>144</v>
      </c>
      <c r="D102" s="118" t="s">
        <v>257</v>
      </c>
      <c r="E102" s="104">
        <v>20.67</v>
      </c>
      <c r="F102" s="104">
        <v>0.37</v>
      </c>
      <c r="G102" s="104"/>
      <c r="H102" s="104"/>
      <c r="I102" s="123"/>
      <c r="J102" s="123"/>
      <c r="K102" s="104"/>
      <c r="L102" s="99"/>
      <c r="M102" s="99"/>
      <c r="N102" s="99"/>
      <c r="O102" s="104"/>
      <c r="P102" s="104"/>
      <c r="Q102" s="104"/>
      <c r="R102" s="104"/>
      <c r="S102" s="104"/>
      <c r="T102" s="118">
        <f>2^(-R101-S101)</f>
        <v>44.179113163833492</v>
      </c>
    </row>
    <row r="103" spans="1:20">
      <c r="A103" s="104" t="s">
        <v>154</v>
      </c>
      <c r="B103" s="104" t="s">
        <v>134</v>
      </c>
      <c r="C103" s="104" t="s">
        <v>144</v>
      </c>
      <c r="D103" s="118" t="s">
        <v>257</v>
      </c>
      <c r="E103" s="104">
        <v>21</v>
      </c>
      <c r="F103" s="104">
        <v>0.37</v>
      </c>
      <c r="G103" s="104">
        <f>AVERAGE(E102:E103)</f>
        <v>20.835000000000001</v>
      </c>
      <c r="H103" s="104">
        <f>STDEV(E102:E103)</f>
        <v>0.23334523779150573</v>
      </c>
      <c r="I103" s="123">
        <v>16.53</v>
      </c>
      <c r="J103" s="123">
        <v>0.22627416997993396</v>
      </c>
      <c r="K103" s="104">
        <f>G103-I103</f>
        <v>4.3049999999999997</v>
      </c>
      <c r="L103" s="99">
        <f>H103^2</f>
        <v>5.4449999999974352E-2</v>
      </c>
      <c r="M103" s="99">
        <f>J103^2</f>
        <v>5.1200000000108048E-2</v>
      </c>
      <c r="N103" s="99">
        <f>L103+M103</f>
        <v>0.1056500000000824</v>
      </c>
      <c r="O103" s="104">
        <f>SQRT(N103)</f>
        <v>0.32503845926302688</v>
      </c>
      <c r="P103" s="104"/>
      <c r="Q103" s="104"/>
      <c r="R103" s="104"/>
      <c r="S103" s="104"/>
      <c r="T103" s="118">
        <f>2^(-R101+S101)</f>
        <v>61.13277335687156</v>
      </c>
    </row>
    <row r="104" spans="1:20">
      <c r="A104" s="104" t="s">
        <v>155</v>
      </c>
      <c r="B104" s="104" t="s">
        <v>134</v>
      </c>
      <c r="C104" s="104" t="s">
        <v>144</v>
      </c>
      <c r="D104" s="118" t="s">
        <v>257</v>
      </c>
      <c r="E104" s="104">
        <v>21.26</v>
      </c>
      <c r="F104" s="104">
        <v>0.37</v>
      </c>
      <c r="G104" s="104"/>
      <c r="H104" s="104"/>
      <c r="I104" s="123"/>
      <c r="J104" s="123"/>
      <c r="K104" s="104"/>
      <c r="L104" s="99"/>
      <c r="M104" s="99"/>
      <c r="N104" s="99"/>
      <c r="O104" s="104"/>
      <c r="P104" s="104"/>
      <c r="Q104" s="104"/>
      <c r="R104" s="104"/>
      <c r="S104" s="104"/>
      <c r="T104" s="118"/>
    </row>
    <row r="105" spans="1:20">
      <c r="A105" s="104" t="s">
        <v>156</v>
      </c>
      <c r="B105" s="104" t="s">
        <v>134</v>
      </c>
      <c r="C105" s="104" t="s">
        <v>144</v>
      </c>
      <c r="D105" s="118" t="s">
        <v>257</v>
      </c>
      <c r="E105" s="104">
        <v>21.8</v>
      </c>
      <c r="F105" s="104">
        <v>0.37</v>
      </c>
      <c r="G105" s="104">
        <f>AVERAGE(E104:E105)</f>
        <v>21.53</v>
      </c>
      <c r="H105" s="104">
        <f>STDEV(E104:E105)</f>
        <v>0.38183766184074663</v>
      </c>
      <c r="I105" s="123">
        <v>16.939999999999998</v>
      </c>
      <c r="J105" s="123">
        <v>0.31112698372212944</v>
      </c>
      <c r="K105" s="104">
        <f>G105-I105</f>
        <v>4.5900000000000034</v>
      </c>
      <c r="L105" s="99">
        <f>H105^2</f>
        <v>0.14580000000000837</v>
      </c>
      <c r="M105" s="99">
        <f>J105^2</f>
        <v>9.6800000000030195E-2</v>
      </c>
      <c r="N105" s="99">
        <f>L105+M105</f>
        <v>0.24260000000003856</v>
      </c>
      <c r="O105" s="104">
        <f>SQRT(N105)</f>
        <v>0.49254441424102918</v>
      </c>
      <c r="P105" s="104"/>
      <c r="Q105" s="104"/>
      <c r="R105" s="104"/>
      <c r="S105" s="104"/>
      <c r="T105" s="118"/>
    </row>
    <row r="106" spans="1:20">
      <c r="A106" s="104" t="s">
        <v>157</v>
      </c>
      <c r="B106" s="104" t="s">
        <v>134</v>
      </c>
      <c r="C106" s="104" t="s">
        <v>144</v>
      </c>
      <c r="D106" s="118" t="s">
        <v>257</v>
      </c>
      <c r="E106" s="104">
        <v>21.77</v>
      </c>
      <c r="F106" s="104">
        <v>0.37</v>
      </c>
      <c r="G106" s="104"/>
      <c r="H106" s="104"/>
      <c r="I106" s="123"/>
      <c r="J106" s="123"/>
      <c r="K106" s="104"/>
      <c r="L106" s="99"/>
      <c r="M106" s="99"/>
      <c r="N106" s="99"/>
      <c r="O106" s="104"/>
      <c r="P106" s="104"/>
      <c r="Q106" s="104"/>
      <c r="R106" s="104"/>
      <c r="S106" s="104"/>
      <c r="T106" s="118"/>
    </row>
    <row r="107" spans="1:20">
      <c r="A107" s="104" t="s">
        <v>158</v>
      </c>
      <c r="B107" s="104" t="s">
        <v>134</v>
      </c>
      <c r="C107" s="104" t="s">
        <v>144</v>
      </c>
      <c r="D107" s="118" t="s">
        <v>257</v>
      </c>
      <c r="E107" s="104">
        <v>21.77</v>
      </c>
      <c r="F107" s="104">
        <v>0.37</v>
      </c>
      <c r="G107" s="104">
        <f>AVERAGE(E106:E107)</f>
        <v>21.77</v>
      </c>
      <c r="H107" s="104">
        <f>STDEV(E106:E107)</f>
        <v>0</v>
      </c>
      <c r="I107" s="123">
        <v>17.355</v>
      </c>
      <c r="J107" s="123">
        <v>2.1213203435597228E-2</v>
      </c>
      <c r="K107" s="104">
        <f>G107-I107</f>
        <v>4.4149999999999991</v>
      </c>
      <c r="L107" s="99">
        <f>H107^2</f>
        <v>0</v>
      </c>
      <c r="M107" s="99">
        <f>J107^2</f>
        <v>4.5000000000003403E-4</v>
      </c>
      <c r="N107" s="99">
        <f>L107+M107</f>
        <v>4.5000000000003403E-4</v>
      </c>
      <c r="O107" s="104">
        <f>SQRT(N107)</f>
        <v>2.1213203435597228E-2</v>
      </c>
      <c r="P107" s="104"/>
      <c r="Q107" s="104"/>
      <c r="R107" s="104"/>
      <c r="S107" s="104"/>
      <c r="T107" s="118"/>
    </row>
    <row r="108" spans="1:20">
      <c r="A108" s="104" t="s">
        <v>159</v>
      </c>
      <c r="B108" s="104" t="s">
        <v>134</v>
      </c>
      <c r="C108" s="104" t="s">
        <v>144</v>
      </c>
      <c r="D108" s="118" t="s">
        <v>257</v>
      </c>
      <c r="E108" s="104">
        <v>21.49</v>
      </c>
      <c r="F108" s="104">
        <v>0.37</v>
      </c>
      <c r="G108" s="104"/>
      <c r="H108" s="104"/>
      <c r="I108" s="123"/>
      <c r="J108" s="123"/>
      <c r="K108" s="104"/>
      <c r="L108" s="99"/>
      <c r="M108" s="99"/>
      <c r="N108" s="99"/>
      <c r="O108" s="104"/>
      <c r="P108" s="104"/>
      <c r="Q108" s="104"/>
      <c r="R108" s="104"/>
      <c r="S108" s="104"/>
      <c r="T108" s="118"/>
    </row>
    <row r="109" spans="1:20">
      <c r="A109" s="104" t="s">
        <v>160</v>
      </c>
      <c r="B109" s="104" t="s">
        <v>134</v>
      </c>
      <c r="C109" s="104" t="s">
        <v>144</v>
      </c>
      <c r="D109" s="118" t="s">
        <v>257</v>
      </c>
      <c r="E109" s="104">
        <v>21.23</v>
      </c>
      <c r="F109" s="104">
        <v>0.37</v>
      </c>
      <c r="G109" s="104">
        <f>AVERAGE(E108:E109)</f>
        <v>21.36</v>
      </c>
      <c r="H109" s="104">
        <f>STDEV(E108:E109)</f>
        <v>0.18384776310830744</v>
      </c>
      <c r="I109" s="123">
        <v>17.270000000000003</v>
      </c>
      <c r="J109" s="123">
        <v>0.24041630560304256</v>
      </c>
      <c r="K109" s="104">
        <f>G109-I109</f>
        <v>4.0899999999999963</v>
      </c>
      <c r="L109" s="99">
        <f>H109^2</f>
        <v>3.3799999999928332E-2</v>
      </c>
      <c r="M109" s="99">
        <f>J109^2</f>
        <v>5.7799999999815554E-2</v>
      </c>
      <c r="N109" s="99">
        <f>L109+M109</f>
        <v>9.1599999999743886E-2</v>
      </c>
      <c r="O109" s="104">
        <f>SQRT(N109)</f>
        <v>0.30265491900800801</v>
      </c>
      <c r="P109" s="104"/>
      <c r="Q109" s="104"/>
      <c r="R109" s="104"/>
      <c r="S109" s="104"/>
      <c r="T109" s="118"/>
    </row>
    <row r="110" spans="1:20">
      <c r="A110" s="104" t="s">
        <v>246</v>
      </c>
      <c r="B110" s="104" t="s">
        <v>134</v>
      </c>
      <c r="C110" s="104" t="s">
        <v>144</v>
      </c>
      <c r="D110" s="118" t="s">
        <v>257</v>
      </c>
      <c r="E110" s="104">
        <v>21.81</v>
      </c>
      <c r="F110" s="104">
        <v>0.37</v>
      </c>
      <c r="G110" s="104"/>
      <c r="H110" s="104"/>
      <c r="I110" s="123"/>
      <c r="J110" s="123"/>
      <c r="K110" s="104"/>
      <c r="L110" s="99"/>
      <c r="M110" s="99"/>
      <c r="N110" s="99"/>
      <c r="O110" s="104"/>
      <c r="P110" s="104"/>
      <c r="Q110" s="104"/>
      <c r="R110" s="104"/>
      <c r="S110" s="104"/>
      <c r="T110" s="118"/>
    </row>
    <row r="111" spans="1:20">
      <c r="A111" s="104" t="s">
        <v>247</v>
      </c>
      <c r="B111" s="104" t="s">
        <v>134</v>
      </c>
      <c r="C111" s="104" t="s">
        <v>144</v>
      </c>
      <c r="D111" s="118" t="s">
        <v>257</v>
      </c>
      <c r="E111" s="104">
        <v>21.59</v>
      </c>
      <c r="F111" s="104">
        <v>0.37</v>
      </c>
      <c r="G111" s="104">
        <f>AVERAGE(E110:E111)</f>
        <v>21.7</v>
      </c>
      <c r="H111" s="104">
        <f>STDEV(E110:E111)</f>
        <v>0.15556349186124743</v>
      </c>
      <c r="I111" s="123">
        <v>17.495000000000001</v>
      </c>
      <c r="J111" s="123">
        <v>0.14849242404891222</v>
      </c>
      <c r="K111" s="104">
        <f>G111-I111</f>
        <v>4.2049999999999983</v>
      </c>
      <c r="L111" s="99">
        <f>H111^2</f>
        <v>2.4200000000064396E-2</v>
      </c>
      <c r="M111" s="99">
        <f>J111^2</f>
        <v>2.2049999999921965E-2</v>
      </c>
      <c r="N111" s="99">
        <f>L111+M111</f>
        <v>4.6249999999986358E-2</v>
      </c>
      <c r="O111" s="104">
        <f>SQRT(N111)</f>
        <v>0.21505813167603396</v>
      </c>
      <c r="P111" s="104"/>
      <c r="Q111" s="104"/>
      <c r="R111" s="104"/>
      <c r="S111" s="104"/>
      <c r="T111" s="118"/>
    </row>
    <row r="112" spans="1:20">
      <c r="A112" s="104" t="s">
        <v>248</v>
      </c>
      <c r="B112" s="104" t="s">
        <v>134</v>
      </c>
      <c r="C112" s="104" t="s">
        <v>144</v>
      </c>
      <c r="D112" s="118" t="s">
        <v>257</v>
      </c>
      <c r="E112" s="104">
        <v>21.21</v>
      </c>
      <c r="F112" s="104">
        <v>0.37</v>
      </c>
      <c r="G112" s="104"/>
      <c r="H112" s="104"/>
      <c r="I112" s="123"/>
      <c r="J112" s="123"/>
      <c r="K112" s="104"/>
      <c r="L112" s="99"/>
      <c r="M112" s="99"/>
      <c r="N112" s="99"/>
      <c r="O112" s="104"/>
      <c r="P112" s="104"/>
      <c r="Q112" s="104"/>
      <c r="R112" s="104"/>
      <c r="S112" s="104"/>
      <c r="T112" s="118"/>
    </row>
    <row r="113" spans="1:20">
      <c r="A113" s="104" t="s">
        <v>249</v>
      </c>
      <c r="B113" s="104" t="s">
        <v>134</v>
      </c>
      <c r="C113" s="104" t="s">
        <v>144</v>
      </c>
      <c r="D113" s="118" t="s">
        <v>257</v>
      </c>
      <c r="E113" s="104">
        <v>21.13</v>
      </c>
      <c r="F113" s="104">
        <v>0.37</v>
      </c>
      <c r="G113" s="104">
        <f>AVERAGE(E112:E113)</f>
        <v>21.17</v>
      </c>
      <c r="H113" s="104">
        <f>STDEV(E112:E113)</f>
        <v>5.6568542494925107E-2</v>
      </c>
      <c r="I113" s="123">
        <v>17.234999999999999</v>
      </c>
      <c r="J113" s="123">
        <v>7.7781745930519827E-2</v>
      </c>
      <c r="K113" s="104">
        <f>G113-I113</f>
        <v>3.9350000000000023</v>
      </c>
      <c r="L113" s="99">
        <f>H113^2</f>
        <v>3.2000000000001476E-3</v>
      </c>
      <c r="M113" s="99">
        <f>J113^2</f>
        <v>6.0499999999999374E-3</v>
      </c>
      <c r="N113" s="99">
        <f>L113+M113</f>
        <v>9.2500000000000845E-3</v>
      </c>
      <c r="O113" s="104">
        <f>SQRT(N113)</f>
        <v>9.6176920308357158E-2</v>
      </c>
      <c r="P113" s="104">
        <f>AVERAGE(K103:K113)</f>
        <v>4.2566666666666668</v>
      </c>
      <c r="Q113" s="104">
        <f>AVERAGE(O103:O113)</f>
        <v>0.24211434132200871</v>
      </c>
      <c r="R113" s="104">
        <f>P113-7.77375</f>
        <v>-3.5170833333333329</v>
      </c>
      <c r="S113" s="104">
        <f>Q113</f>
        <v>0.24211434132200871</v>
      </c>
      <c r="T113" s="117">
        <f>2^(-R113)</f>
        <v>11.448473430841556</v>
      </c>
    </row>
    <row r="114" spans="1:20">
      <c r="A114" s="104" t="s">
        <v>161</v>
      </c>
      <c r="B114" s="104" t="s">
        <v>134</v>
      </c>
      <c r="C114" s="104" t="s">
        <v>153</v>
      </c>
      <c r="D114" s="118" t="s">
        <v>257</v>
      </c>
      <c r="E114" s="104">
        <v>24.12</v>
      </c>
      <c r="F114" s="104">
        <v>0.81</v>
      </c>
      <c r="G114" s="104"/>
      <c r="H114" s="104"/>
      <c r="I114" s="123"/>
      <c r="J114" s="123"/>
      <c r="K114" s="104"/>
      <c r="L114" s="99"/>
      <c r="M114" s="99"/>
      <c r="N114" s="99"/>
      <c r="O114" s="104"/>
      <c r="P114" s="104"/>
      <c r="Q114" s="104"/>
      <c r="R114" s="104"/>
      <c r="S114" s="104"/>
      <c r="T114" s="118">
        <f>2^(-R113-S113)</f>
        <v>9.6797446637992159</v>
      </c>
    </row>
    <row r="115" spans="1:20">
      <c r="A115" s="104" t="s">
        <v>163</v>
      </c>
      <c r="B115" s="104" t="s">
        <v>134</v>
      </c>
      <c r="C115" s="104" t="s">
        <v>153</v>
      </c>
      <c r="D115" s="118" t="s">
        <v>257</v>
      </c>
      <c r="E115" s="104">
        <v>24.03</v>
      </c>
      <c r="F115" s="104">
        <v>0.81</v>
      </c>
      <c r="G115" s="104">
        <f>AVERAGE(E114:E115)</f>
        <v>24.075000000000003</v>
      </c>
      <c r="H115" s="104">
        <f>STDEV(E114:E115)</f>
        <v>6.3639610306789177E-2</v>
      </c>
      <c r="I115" s="123">
        <v>18.244999999999997</v>
      </c>
      <c r="J115" s="123">
        <v>9.1923881554250478E-2</v>
      </c>
      <c r="K115" s="104">
        <f>G115-I115</f>
        <v>5.8300000000000054</v>
      </c>
      <c r="L115" s="99">
        <f>H115^2</f>
        <v>4.0499999999999868E-3</v>
      </c>
      <c r="M115" s="99">
        <f>J115^2</f>
        <v>8.4499999999998708E-3</v>
      </c>
      <c r="N115" s="99">
        <f>L115+M115</f>
        <v>1.2499999999999858E-2</v>
      </c>
      <c r="O115" s="104">
        <f>SQRT(N115)</f>
        <v>0.11180339887498886</v>
      </c>
      <c r="P115" s="104"/>
      <c r="Q115" s="104"/>
      <c r="R115" s="104"/>
      <c r="S115" s="104"/>
      <c r="T115" s="118">
        <f>2^(-R113+S113)</f>
        <v>13.540392691023959</v>
      </c>
    </row>
    <row r="116" spans="1:20">
      <c r="A116" s="104" t="s">
        <v>164</v>
      </c>
      <c r="B116" s="104" t="s">
        <v>134</v>
      </c>
      <c r="C116" s="104" t="s">
        <v>153</v>
      </c>
      <c r="D116" s="118" t="s">
        <v>257</v>
      </c>
      <c r="E116" s="104">
        <v>24.81</v>
      </c>
      <c r="F116" s="104">
        <v>0.81</v>
      </c>
      <c r="G116" s="104"/>
      <c r="H116" s="104"/>
      <c r="I116" s="123"/>
      <c r="J116" s="123"/>
      <c r="K116" s="104"/>
      <c r="L116" s="99"/>
      <c r="M116" s="99"/>
      <c r="N116" s="99"/>
      <c r="O116" s="104"/>
      <c r="P116" s="104"/>
      <c r="Q116" s="104"/>
      <c r="R116" s="104"/>
      <c r="S116" s="104"/>
      <c r="T116" s="118"/>
    </row>
    <row r="117" spans="1:20">
      <c r="A117" s="104" t="s">
        <v>165</v>
      </c>
      <c r="B117" s="104" t="s">
        <v>134</v>
      </c>
      <c r="C117" s="104" t="s">
        <v>153</v>
      </c>
      <c r="D117" s="118" t="s">
        <v>257</v>
      </c>
      <c r="E117" s="104">
        <v>25.24</v>
      </c>
      <c r="F117" s="104">
        <v>0.81</v>
      </c>
      <c r="G117" s="104">
        <f>AVERAGE(E116:E117)</f>
        <v>25.024999999999999</v>
      </c>
      <c r="H117" s="104">
        <f>STDEV(E116:E117)</f>
        <v>0.30405591591037817</v>
      </c>
      <c r="I117" s="123">
        <v>18.86</v>
      </c>
      <c r="J117" s="123">
        <v>7.0710678118655765E-2</v>
      </c>
      <c r="K117" s="104">
        <f>G117-I117</f>
        <v>6.1649999999999991</v>
      </c>
      <c r="L117" s="99">
        <f>H117^2</f>
        <v>9.2450000000098967E-2</v>
      </c>
      <c r="M117" s="99">
        <f>J117^2</f>
        <v>5.0000000000001432E-3</v>
      </c>
      <c r="N117" s="99">
        <f>L117+M117</f>
        <v>9.745000000009911E-2</v>
      </c>
      <c r="O117" s="104">
        <f>SQRT(N117)</f>
        <v>0.31216982557591805</v>
      </c>
      <c r="P117" s="104"/>
      <c r="Q117" s="104"/>
      <c r="R117" s="104"/>
      <c r="S117" s="104"/>
      <c r="T117" s="118"/>
    </row>
    <row r="118" spans="1:20">
      <c r="A118" s="104" t="s">
        <v>166</v>
      </c>
      <c r="B118" s="104" t="s">
        <v>134</v>
      </c>
      <c r="C118" s="104" t="s">
        <v>153</v>
      </c>
      <c r="D118" s="118" t="s">
        <v>257</v>
      </c>
      <c r="E118" s="104">
        <v>24.49</v>
      </c>
      <c r="F118" s="104">
        <v>0.81</v>
      </c>
      <c r="G118" s="104"/>
      <c r="H118" s="104"/>
      <c r="I118" s="123"/>
      <c r="J118" s="123"/>
      <c r="K118" s="104"/>
      <c r="L118" s="99"/>
      <c r="M118" s="99"/>
      <c r="N118" s="99"/>
      <c r="O118" s="104"/>
      <c r="P118" s="104"/>
      <c r="Q118" s="104"/>
      <c r="R118" s="104"/>
      <c r="S118" s="104"/>
      <c r="T118" s="118"/>
    </row>
    <row r="119" spans="1:20">
      <c r="A119" s="104" t="s">
        <v>167</v>
      </c>
      <c r="B119" s="104" t="s">
        <v>134</v>
      </c>
      <c r="C119" s="104" t="s">
        <v>153</v>
      </c>
      <c r="D119" s="118" t="s">
        <v>257</v>
      </c>
      <c r="E119" s="104">
        <v>24.53</v>
      </c>
      <c r="F119" s="104">
        <v>0.81</v>
      </c>
      <c r="G119" s="104">
        <f>AVERAGE(E118:E119)</f>
        <v>24.509999999999998</v>
      </c>
      <c r="H119" s="104">
        <f>STDEV(E118:E119)</f>
        <v>2.828427124746381E-2</v>
      </c>
      <c r="I119" s="123">
        <v>19.274999999999999</v>
      </c>
      <c r="J119" s="123">
        <v>0.10606601717798363</v>
      </c>
      <c r="K119" s="104">
        <f>G119-I119</f>
        <v>5.2349999999999994</v>
      </c>
      <c r="L119" s="99">
        <f>H119^2</f>
        <v>8.0000000000010792E-4</v>
      </c>
      <c r="M119" s="99">
        <f>J119^2</f>
        <v>1.1250000000000317E-2</v>
      </c>
      <c r="N119" s="99">
        <f>L119+M119</f>
        <v>1.2050000000000425E-2</v>
      </c>
      <c r="O119" s="104">
        <f>SQRT(N119)</f>
        <v>0.10977249200050268</v>
      </c>
      <c r="P119" s="104"/>
      <c r="Q119" s="104"/>
      <c r="R119" s="104"/>
      <c r="S119" s="104"/>
      <c r="T119" s="118"/>
    </row>
    <row r="120" spans="1:20">
      <c r="A120" s="104" t="s">
        <v>168</v>
      </c>
      <c r="B120" s="104" t="s">
        <v>134</v>
      </c>
      <c r="C120" s="104" t="s">
        <v>153</v>
      </c>
      <c r="D120" s="118" t="s">
        <v>257</v>
      </c>
      <c r="E120" s="104">
        <v>25.31</v>
      </c>
      <c r="F120" s="104">
        <v>0.81</v>
      </c>
      <c r="G120" s="104"/>
      <c r="H120" s="104"/>
      <c r="I120" s="123"/>
      <c r="J120" s="123"/>
      <c r="K120" s="104"/>
      <c r="L120" s="99"/>
      <c r="M120" s="99"/>
      <c r="N120" s="99"/>
      <c r="O120" s="104"/>
      <c r="P120" s="104"/>
      <c r="Q120" s="104"/>
      <c r="R120" s="104"/>
      <c r="S120" s="104"/>
      <c r="T120" s="118"/>
    </row>
    <row r="121" spans="1:20">
      <c r="A121" s="104" t="s">
        <v>169</v>
      </c>
      <c r="B121" s="104" t="s">
        <v>134</v>
      </c>
      <c r="C121" s="104" t="s">
        <v>153</v>
      </c>
      <c r="D121" s="118" t="s">
        <v>257</v>
      </c>
      <c r="E121" s="104">
        <v>24.37</v>
      </c>
      <c r="F121" s="104">
        <v>0.81</v>
      </c>
      <c r="G121" s="104">
        <f>AVERAGE(E120:E121)</f>
        <v>24.84</v>
      </c>
      <c r="H121" s="104">
        <f>STDEV(E120:E121)</f>
        <v>0.66468037431539795</v>
      </c>
      <c r="I121" s="123">
        <v>19.045000000000002</v>
      </c>
      <c r="J121" s="123">
        <v>0.65760930650350224</v>
      </c>
      <c r="K121" s="104">
        <f>G121-I121</f>
        <v>5.7949999999999982</v>
      </c>
      <c r="L121" s="99">
        <f>H121^2</f>
        <v>0.44180000000005754</v>
      </c>
      <c r="M121" s="99">
        <f>J121^2</f>
        <v>0.43245000000001715</v>
      </c>
      <c r="N121" s="99">
        <f>L121+M121</f>
        <v>0.87425000000007469</v>
      </c>
      <c r="O121" s="104">
        <f>SQRT(N121)</f>
        <v>0.93501336888842113</v>
      </c>
      <c r="P121" s="104"/>
      <c r="Q121" s="104"/>
      <c r="R121" s="104"/>
      <c r="S121" s="104"/>
      <c r="T121" s="118"/>
    </row>
    <row r="122" spans="1:20">
      <c r="A122" s="104" t="s">
        <v>250</v>
      </c>
      <c r="B122" s="104" t="s">
        <v>134</v>
      </c>
      <c r="C122" s="104" t="s">
        <v>153</v>
      </c>
      <c r="D122" s="118" t="s">
        <v>257</v>
      </c>
      <c r="E122" s="104">
        <v>23.04</v>
      </c>
      <c r="F122" s="104">
        <v>0.81</v>
      </c>
      <c r="G122" s="104"/>
      <c r="H122" s="104"/>
      <c r="I122" s="123"/>
      <c r="J122" s="123"/>
      <c r="K122" s="104"/>
      <c r="L122" s="99"/>
      <c r="M122" s="99"/>
      <c r="N122" s="99"/>
      <c r="O122" s="104"/>
      <c r="P122" s="104"/>
      <c r="Q122" s="104"/>
      <c r="R122" s="104"/>
      <c r="S122" s="104"/>
      <c r="T122" s="118"/>
    </row>
    <row r="123" spans="1:20">
      <c r="A123" s="104" t="s">
        <v>251</v>
      </c>
      <c r="B123" s="104" t="s">
        <v>134</v>
      </c>
      <c r="C123" s="104" t="s">
        <v>153</v>
      </c>
      <c r="D123" s="118" t="s">
        <v>257</v>
      </c>
      <c r="E123" s="104">
        <v>22.9</v>
      </c>
      <c r="F123" s="104">
        <v>0.81</v>
      </c>
      <c r="G123" s="104">
        <f>AVERAGE(E122:E123)</f>
        <v>22.97</v>
      </c>
      <c r="H123" s="104">
        <f>STDEV(E122:E123)</f>
        <v>9.8994949366117052E-2</v>
      </c>
      <c r="I123" s="123">
        <v>19.594999999999999</v>
      </c>
      <c r="J123" s="123">
        <v>0.24748737341569588</v>
      </c>
      <c r="K123" s="104">
        <f>G123-I123</f>
        <v>3.375</v>
      </c>
      <c r="L123" s="99">
        <f>H123^2</f>
        <v>9.8000000000000795E-3</v>
      </c>
      <c r="M123" s="99">
        <f>J123^2</f>
        <v>6.1250000000200089E-2</v>
      </c>
      <c r="N123" s="99">
        <f>L123+M123</f>
        <v>7.1050000000200175E-2</v>
      </c>
      <c r="O123" s="104">
        <f>SQRT(N123)</f>
        <v>0.26655205870561227</v>
      </c>
      <c r="P123" s="116">
        <f>AVERAGE(K115:K123)</f>
        <v>5.28</v>
      </c>
      <c r="Q123" s="104">
        <f>AVERAGE(O115:O123)</f>
        <v>0.3470622288090886</v>
      </c>
      <c r="R123" s="104">
        <f>P123-7.77375</f>
        <v>-2.4937499999999995</v>
      </c>
      <c r="S123" s="104">
        <f>Q123</f>
        <v>0.3470622288090886</v>
      </c>
      <c r="T123" s="117">
        <f>2^(-R123)</f>
        <v>5.632400802393696</v>
      </c>
    </row>
    <row r="124" spans="1:20">
      <c r="A124" s="104" t="s">
        <v>170</v>
      </c>
      <c r="B124" s="104" t="s">
        <v>134</v>
      </c>
      <c r="C124" s="104" t="s">
        <v>219</v>
      </c>
      <c r="D124" s="118" t="s">
        <v>257</v>
      </c>
      <c r="E124" s="104">
        <v>19.77</v>
      </c>
      <c r="F124" s="104">
        <v>1.1299999999999999</v>
      </c>
      <c r="G124" s="104"/>
      <c r="H124" s="104"/>
      <c r="I124" s="123"/>
      <c r="J124" s="123"/>
      <c r="K124" s="104"/>
      <c r="L124" s="99"/>
      <c r="M124" s="99"/>
      <c r="N124" s="99"/>
      <c r="O124" s="104"/>
      <c r="P124" s="104"/>
      <c r="Q124" s="104"/>
      <c r="R124" s="104"/>
      <c r="S124" s="104"/>
      <c r="T124" s="118">
        <f>2^(-R123-S123)</f>
        <v>4.4280999025505299</v>
      </c>
    </row>
    <row r="125" spans="1:20">
      <c r="A125" s="104" t="s">
        <v>172</v>
      </c>
      <c r="B125" s="104" t="s">
        <v>134</v>
      </c>
      <c r="C125" s="104" t="s">
        <v>219</v>
      </c>
      <c r="D125" s="118" t="s">
        <v>257</v>
      </c>
      <c r="E125" s="104">
        <v>19.8</v>
      </c>
      <c r="F125" s="104">
        <v>1.1299999999999999</v>
      </c>
      <c r="G125" s="104">
        <f>AVERAGE(E124:E125)</f>
        <v>19.785</v>
      </c>
      <c r="H125" s="104">
        <f>STDEV(E124:E125)</f>
        <v>2.1213203435597228E-2</v>
      </c>
      <c r="I125" s="123">
        <v>18.105</v>
      </c>
      <c r="J125" s="123">
        <v>2.1213203435597228E-2</v>
      </c>
      <c r="K125" s="104">
        <f>G125-I125</f>
        <v>1.6799999999999997</v>
      </c>
      <c r="L125" s="99">
        <f>H125^2</f>
        <v>4.5000000000003403E-4</v>
      </c>
      <c r="M125" s="99">
        <f>J125^2</f>
        <v>4.5000000000003403E-4</v>
      </c>
      <c r="N125" s="99">
        <f>L125+M125</f>
        <v>9.0000000000006806E-4</v>
      </c>
      <c r="O125" s="104">
        <f>SQRT(N125)</f>
        <v>3.0000000000001133E-2</v>
      </c>
      <c r="P125" s="104"/>
      <c r="Q125" s="104"/>
      <c r="R125" s="104"/>
      <c r="S125" s="104"/>
      <c r="T125" s="118">
        <f>2^(-R123+S123)</f>
        <v>7.1642328531324617</v>
      </c>
    </row>
    <row r="126" spans="1:20">
      <c r="A126" s="104" t="s">
        <v>173</v>
      </c>
      <c r="B126" s="104" t="s">
        <v>134</v>
      </c>
      <c r="C126" s="104" t="s">
        <v>219</v>
      </c>
      <c r="D126" s="118" t="s">
        <v>257</v>
      </c>
      <c r="E126" s="104">
        <v>20.13</v>
      </c>
      <c r="F126" s="104">
        <v>1.1299999999999999</v>
      </c>
      <c r="G126" s="104"/>
      <c r="H126" s="104"/>
      <c r="I126" s="123"/>
      <c r="J126" s="123"/>
      <c r="K126" s="104"/>
      <c r="L126" s="99"/>
      <c r="M126" s="99"/>
      <c r="N126" s="99"/>
      <c r="O126" s="104"/>
      <c r="P126" s="104"/>
      <c r="Q126" s="104"/>
      <c r="R126" s="104"/>
      <c r="S126" s="104"/>
      <c r="T126" s="118"/>
    </row>
    <row r="127" spans="1:20">
      <c r="A127" s="104" t="s">
        <v>174</v>
      </c>
      <c r="B127" s="104" t="s">
        <v>134</v>
      </c>
      <c r="C127" s="104" t="s">
        <v>219</v>
      </c>
      <c r="D127" s="118" t="s">
        <v>257</v>
      </c>
      <c r="E127" s="104">
        <v>20.77</v>
      </c>
      <c r="F127" s="104">
        <v>1.1299999999999999</v>
      </c>
      <c r="G127" s="104">
        <f>AVERAGE(E126:E127)</f>
        <v>20.45</v>
      </c>
      <c r="H127" s="104">
        <f>STDEV(E126:E127)</f>
        <v>0.4525483399593655</v>
      </c>
      <c r="I127" s="123">
        <v>18.425000000000001</v>
      </c>
      <c r="J127" s="123">
        <v>0.14849242404929502</v>
      </c>
      <c r="K127" s="104">
        <f>G127-I127</f>
        <v>2.0249999999999986</v>
      </c>
      <c r="L127" s="99">
        <f>H127^2</f>
        <v>0.20479999999997744</v>
      </c>
      <c r="M127" s="99">
        <f>J127^2</f>
        <v>2.2050000000035652E-2</v>
      </c>
      <c r="N127" s="99">
        <f>L127+M127</f>
        <v>0.2268500000000131</v>
      </c>
      <c r="O127" s="104">
        <f>SQRT(N127)</f>
        <v>0.47628772816440806</v>
      </c>
      <c r="P127" s="104"/>
      <c r="Q127" s="104"/>
      <c r="R127" s="104"/>
      <c r="S127" s="104"/>
      <c r="T127" s="118"/>
    </row>
    <row r="128" spans="1:20">
      <c r="A128" s="104" t="s">
        <v>175</v>
      </c>
      <c r="B128" s="104" t="s">
        <v>134</v>
      </c>
      <c r="C128" s="104" t="s">
        <v>219</v>
      </c>
      <c r="D128" s="118" t="s">
        <v>257</v>
      </c>
      <c r="E128" s="104">
        <v>22.43</v>
      </c>
      <c r="F128" s="104">
        <v>1.1299999999999999</v>
      </c>
      <c r="G128" s="104"/>
      <c r="H128" s="104"/>
      <c r="I128" s="123"/>
      <c r="J128" s="123"/>
      <c r="K128" s="104"/>
      <c r="L128" s="99"/>
      <c r="M128" s="99"/>
      <c r="N128" s="99"/>
      <c r="O128" s="104"/>
      <c r="P128" s="104"/>
      <c r="Q128" s="104"/>
      <c r="R128" s="104"/>
      <c r="S128" s="104"/>
      <c r="T128" s="118"/>
    </row>
    <row r="129" spans="1:20">
      <c r="A129" s="104" t="s">
        <v>176</v>
      </c>
      <c r="B129" s="104" t="s">
        <v>134</v>
      </c>
      <c r="C129" s="104" t="s">
        <v>219</v>
      </c>
      <c r="D129" s="118" t="s">
        <v>257</v>
      </c>
      <c r="E129" s="104">
        <v>22.65</v>
      </c>
      <c r="F129" s="104">
        <v>1.1299999999999999</v>
      </c>
      <c r="G129" s="104">
        <f>AVERAGE(E128:E129)</f>
        <v>22.54</v>
      </c>
      <c r="H129" s="104">
        <f>STDEV(E128:E129)</f>
        <v>0.155563491860882</v>
      </c>
      <c r="I129" s="123">
        <v>19.560000000000002</v>
      </c>
      <c r="J129" s="123">
        <v>0.18384776310799825</v>
      </c>
      <c r="K129" s="104">
        <f>G129-I129</f>
        <v>2.9799999999999969</v>
      </c>
      <c r="L129" s="99">
        <f>H129^2</f>
        <v>2.4199999999950702E-2</v>
      </c>
      <c r="M129" s="99">
        <f>J129^2</f>
        <v>3.3799999999814638E-2</v>
      </c>
      <c r="N129" s="99">
        <f>L129+M129</f>
        <v>5.7999999999765336E-2</v>
      </c>
      <c r="O129" s="104">
        <f>SQRT(N129)</f>
        <v>0.24083189157535873</v>
      </c>
      <c r="P129" s="104"/>
      <c r="Q129" s="104"/>
      <c r="R129" s="104"/>
      <c r="S129" s="104"/>
      <c r="T129" s="118"/>
    </row>
    <row r="130" spans="1:20">
      <c r="A130" s="104" t="s">
        <v>177</v>
      </c>
      <c r="B130" s="104" t="s">
        <v>134</v>
      </c>
      <c r="C130" s="104" t="s">
        <v>219</v>
      </c>
      <c r="D130" s="118" t="s">
        <v>257</v>
      </c>
      <c r="E130" s="104">
        <v>20.9</v>
      </c>
      <c r="F130" s="104">
        <v>1.1299999999999999</v>
      </c>
      <c r="G130" s="104"/>
      <c r="H130" s="104"/>
      <c r="I130" s="123"/>
      <c r="J130" s="123"/>
      <c r="K130" s="104"/>
      <c r="L130" s="99"/>
      <c r="M130" s="99"/>
      <c r="N130" s="99"/>
      <c r="O130" s="104"/>
      <c r="P130" s="104"/>
      <c r="Q130" s="104"/>
      <c r="R130" s="104"/>
      <c r="S130" s="104"/>
      <c r="T130" s="118"/>
    </row>
    <row r="131" spans="1:20">
      <c r="A131" s="104" t="s">
        <v>178</v>
      </c>
      <c r="B131" s="104" t="s">
        <v>134</v>
      </c>
      <c r="C131" s="104" t="s">
        <v>219</v>
      </c>
      <c r="D131" s="118" t="s">
        <v>257</v>
      </c>
      <c r="E131" s="104">
        <v>20.49</v>
      </c>
      <c r="F131" s="104">
        <v>1.1299999999999999</v>
      </c>
      <c r="G131" s="104">
        <f>AVERAGE(E130:E131)</f>
        <v>20.695</v>
      </c>
      <c r="H131" s="104">
        <f>STDEV(E130:E131)</f>
        <v>0.28991378028617421</v>
      </c>
      <c r="I131" s="123">
        <v>17.975000000000001</v>
      </c>
      <c r="J131" s="123">
        <v>0.20506096654386416</v>
      </c>
      <c r="K131" s="104">
        <f>G131-I131</f>
        <v>2.7199999999999989</v>
      </c>
      <c r="L131" s="99">
        <f>H131^2</f>
        <v>8.4049999999820088E-2</v>
      </c>
      <c r="M131" s="99">
        <f>J131^2</f>
        <v>4.2049999999903775E-2</v>
      </c>
      <c r="N131" s="99">
        <f>L131+M131</f>
        <v>0.12609999999972388</v>
      </c>
      <c r="O131" s="104">
        <f>SQRT(N131)</f>
        <v>0.3551056180909053</v>
      </c>
      <c r="P131" s="104"/>
      <c r="Q131" s="104"/>
      <c r="R131" s="104"/>
      <c r="S131" s="104"/>
      <c r="T131" s="118"/>
    </row>
    <row r="132" spans="1:20">
      <c r="A132" s="104" t="s">
        <v>252</v>
      </c>
      <c r="B132" s="104" t="s">
        <v>134</v>
      </c>
      <c r="C132" s="104" t="s">
        <v>219</v>
      </c>
      <c r="D132" s="118" t="s">
        <v>257</v>
      </c>
      <c r="E132" s="104">
        <v>20.16</v>
      </c>
      <c r="F132" s="104">
        <v>1.1299999999999999</v>
      </c>
      <c r="G132" s="104"/>
      <c r="H132" s="104"/>
      <c r="I132" s="123"/>
      <c r="J132" s="123"/>
      <c r="K132" s="104"/>
      <c r="L132" s="99"/>
      <c r="M132" s="99"/>
      <c r="N132" s="99"/>
      <c r="O132" s="104"/>
      <c r="P132" s="104"/>
      <c r="Q132" s="104"/>
      <c r="R132" s="104"/>
      <c r="S132" s="104"/>
      <c r="T132" s="118"/>
    </row>
    <row r="133" spans="1:20">
      <c r="A133" s="104" t="s">
        <v>253</v>
      </c>
      <c r="B133" s="104" t="s">
        <v>134</v>
      </c>
      <c r="C133" s="104" t="s">
        <v>219</v>
      </c>
      <c r="D133" s="118" t="s">
        <v>257</v>
      </c>
      <c r="E133" s="104">
        <v>19.7</v>
      </c>
      <c r="F133" s="104">
        <v>1.1299999999999999</v>
      </c>
      <c r="G133" s="104">
        <f>AVERAGE(E132:E133)</f>
        <v>19.93</v>
      </c>
      <c r="H133" s="104">
        <f>STDEV(E132:E133)</f>
        <v>0.3252691193457059</v>
      </c>
      <c r="I133" s="123">
        <v>17.950000000000003</v>
      </c>
      <c r="J133" s="123">
        <v>0.36769552621692408</v>
      </c>
      <c r="K133" s="104"/>
      <c r="L133" s="99"/>
      <c r="M133" s="99"/>
      <c r="N133" s="99"/>
      <c r="O133" s="104"/>
      <c r="P133" s="104"/>
      <c r="Q133" s="104"/>
      <c r="R133" s="104"/>
      <c r="S133" s="104"/>
      <c r="T133" s="118"/>
    </row>
    <row r="134" spans="1:20">
      <c r="A134" s="104" t="s">
        <v>254</v>
      </c>
      <c r="B134" s="104" t="s">
        <v>134</v>
      </c>
      <c r="C134" s="104" t="s">
        <v>219</v>
      </c>
      <c r="D134" s="118" t="s">
        <v>257</v>
      </c>
      <c r="E134" s="104">
        <v>19.41</v>
      </c>
      <c r="F134" s="104">
        <v>1.1299999999999999</v>
      </c>
      <c r="G134" s="104"/>
      <c r="H134" s="104"/>
      <c r="I134" s="123"/>
      <c r="J134" s="123"/>
      <c r="K134" s="104"/>
      <c r="L134" s="99"/>
      <c r="M134" s="99"/>
      <c r="N134" s="99"/>
      <c r="O134" s="104"/>
      <c r="P134" s="104"/>
      <c r="Q134" s="104"/>
      <c r="R134" s="104"/>
      <c r="S134" s="104"/>
      <c r="T134" s="118"/>
    </row>
    <row r="135" spans="1:20">
      <c r="A135" s="104" t="s">
        <v>255</v>
      </c>
      <c r="B135" s="104" t="s">
        <v>134</v>
      </c>
      <c r="C135" s="104" t="s">
        <v>219</v>
      </c>
      <c r="D135" s="118" t="s">
        <v>257</v>
      </c>
      <c r="E135" s="104">
        <v>18.899999999999999</v>
      </c>
      <c r="F135" s="104">
        <v>1.1299999999999999</v>
      </c>
      <c r="G135" s="104">
        <f>AVERAGE(E134:E135)</f>
        <v>19.155000000000001</v>
      </c>
      <c r="H135" s="104">
        <f>STDEV(E134:E135)</f>
        <v>0.36062445840495788</v>
      </c>
      <c r="I135" s="123">
        <v>17</v>
      </c>
      <c r="J135" s="123">
        <v>0.19798989873207437</v>
      </c>
      <c r="K135" s="104">
        <f>G135-I135</f>
        <v>2.1550000000000011</v>
      </c>
      <c r="L135" s="99">
        <f>H135^2</f>
        <v>0.13004999999986919</v>
      </c>
      <c r="M135" s="99">
        <f>J135^2</f>
        <v>3.9199999999937063E-2</v>
      </c>
      <c r="N135" s="99">
        <f>L135+M135</f>
        <v>0.16924999999980625</v>
      </c>
      <c r="O135" s="104">
        <f>SQRT(N135)</f>
        <v>0.41140004861424878</v>
      </c>
      <c r="P135" s="104">
        <f>AVERAGE(K125:K135)</f>
        <v>2.3119999999999989</v>
      </c>
      <c r="Q135" s="104">
        <f>AVERAGE(O125:O135)</f>
        <v>0.30272505728898441</v>
      </c>
      <c r="R135" s="104">
        <f>P135-7.77375</f>
        <v>-5.4617500000000003</v>
      </c>
      <c r="S135" s="104">
        <f>Q135</f>
        <v>0.30272505728898441</v>
      </c>
      <c r="T135" s="117">
        <f>2^(-R135)</f>
        <v>44.070763941094107</v>
      </c>
    </row>
    <row r="136" spans="1:20">
      <c r="A136" s="104" t="s">
        <v>179</v>
      </c>
      <c r="B136" s="104" t="s">
        <v>134</v>
      </c>
      <c r="C136" s="104" t="s">
        <v>221</v>
      </c>
      <c r="D136" s="118" t="s">
        <v>257</v>
      </c>
      <c r="E136" s="104">
        <v>21.18</v>
      </c>
      <c r="F136" s="104">
        <v>2.4900000000000002</v>
      </c>
      <c r="G136" s="104"/>
      <c r="H136" s="104"/>
      <c r="I136" s="119">
        <v>16.869999999999997</v>
      </c>
      <c r="J136" s="119">
        <v>0.56568542494938268</v>
      </c>
      <c r="K136" s="104"/>
      <c r="L136" s="99"/>
      <c r="M136" s="99"/>
      <c r="N136" s="99"/>
      <c r="O136" s="104"/>
      <c r="P136" s="104"/>
      <c r="Q136" s="104"/>
      <c r="R136" s="104"/>
      <c r="S136" s="104"/>
      <c r="T136" s="118">
        <f>2^(-R135-S135)</f>
        <v>35.729032496266868</v>
      </c>
    </row>
    <row r="137" spans="1:20">
      <c r="A137" s="104" t="s">
        <v>182</v>
      </c>
      <c r="B137" s="104" t="s">
        <v>134</v>
      </c>
      <c r="C137" s="104" t="s">
        <v>221</v>
      </c>
      <c r="D137" s="118" t="s">
        <v>257</v>
      </c>
      <c r="E137" s="104">
        <v>26.92</v>
      </c>
      <c r="F137" s="104">
        <v>2.4900000000000002</v>
      </c>
      <c r="G137" s="104"/>
      <c r="H137" s="104"/>
      <c r="I137" s="123"/>
      <c r="J137" s="123"/>
      <c r="K137" s="104"/>
      <c r="L137" s="99"/>
      <c r="M137" s="99"/>
      <c r="N137" s="99"/>
      <c r="O137" s="104"/>
      <c r="P137" s="104"/>
      <c r="Q137" s="104"/>
      <c r="R137" s="104"/>
      <c r="S137" s="104"/>
      <c r="T137" s="118">
        <f>2^(-R135+S135)</f>
        <v>54.360056756492746</v>
      </c>
    </row>
    <row r="138" spans="1:20">
      <c r="A138" s="104" t="s">
        <v>183</v>
      </c>
      <c r="B138" s="104" t="s">
        <v>134</v>
      </c>
      <c r="C138" s="104" t="s">
        <v>221</v>
      </c>
      <c r="D138" s="118" t="s">
        <v>257</v>
      </c>
      <c r="E138" s="104">
        <v>27.11</v>
      </c>
      <c r="F138" s="104">
        <v>2.4900000000000002</v>
      </c>
      <c r="G138" s="104">
        <f>AVERAGE(E137:E138)</f>
        <v>27.015000000000001</v>
      </c>
      <c r="H138" s="104">
        <f>STDEV(E137:E138)</f>
        <v>0.13435028842544242</v>
      </c>
      <c r="I138" s="123">
        <v>23.33</v>
      </c>
      <c r="J138" s="123">
        <v>2.828427124746381E-2</v>
      </c>
      <c r="K138" s="104">
        <f>G138-I138</f>
        <v>3.6850000000000023</v>
      </c>
      <c r="L138" s="99">
        <f>H138^2</f>
        <v>1.8049999999999566E-2</v>
      </c>
      <c r="M138" s="99">
        <f>J138^2</f>
        <v>8.0000000000010792E-4</v>
      </c>
      <c r="N138" s="99">
        <f>L138+M138</f>
        <v>1.8849999999999673E-2</v>
      </c>
      <c r="O138" s="104">
        <f>SQRT(N138)</f>
        <v>0.13729530217745861</v>
      </c>
      <c r="P138" s="104"/>
      <c r="Q138" s="104"/>
      <c r="R138" s="104"/>
      <c r="S138" s="104"/>
      <c r="T138" s="118"/>
    </row>
    <row r="139" spans="1:20">
      <c r="A139" s="104" t="s">
        <v>184</v>
      </c>
      <c r="B139" s="104" t="s">
        <v>134</v>
      </c>
      <c r="C139" s="104" t="s">
        <v>221</v>
      </c>
      <c r="D139" s="118" t="s">
        <v>257</v>
      </c>
      <c r="E139" s="104">
        <v>27.99</v>
      </c>
      <c r="F139" s="104">
        <v>2.4900000000000002</v>
      </c>
      <c r="G139" s="104"/>
      <c r="H139" s="104"/>
      <c r="I139" s="123"/>
      <c r="J139" s="123"/>
      <c r="K139" s="104"/>
      <c r="L139" s="99"/>
      <c r="M139" s="99"/>
      <c r="N139" s="99"/>
      <c r="O139" s="104"/>
      <c r="P139" s="104"/>
      <c r="Q139" s="104"/>
      <c r="R139" s="104"/>
      <c r="S139" s="104"/>
      <c r="T139" s="118"/>
    </row>
    <row r="140" spans="1:20">
      <c r="A140" s="104" t="s">
        <v>185</v>
      </c>
      <c r="B140" s="104" t="s">
        <v>134</v>
      </c>
      <c r="C140" s="104" t="s">
        <v>221</v>
      </c>
      <c r="D140" s="118" t="s">
        <v>257</v>
      </c>
      <c r="E140" s="104">
        <v>28.07</v>
      </c>
      <c r="F140" s="104">
        <v>2.4900000000000002</v>
      </c>
      <c r="G140" s="104">
        <f>AVERAGE(E139:E140)</f>
        <v>28.03</v>
      </c>
      <c r="H140" s="104">
        <f>STDEV(E139:E140)</f>
        <v>5.6568542494925107E-2</v>
      </c>
      <c r="I140" s="123">
        <v>24.32</v>
      </c>
      <c r="J140" s="123">
        <v>5.6568542494922595E-2</v>
      </c>
      <c r="K140" s="104">
        <f>G140-I140</f>
        <v>3.7100000000000009</v>
      </c>
      <c r="L140" s="99">
        <f>H140^2</f>
        <v>3.2000000000001476E-3</v>
      </c>
      <c r="M140" s="99">
        <f>J140^2</f>
        <v>3.1999999999998635E-3</v>
      </c>
      <c r="N140" s="99">
        <f>L140+M140</f>
        <v>6.4000000000000116E-3</v>
      </c>
      <c r="O140" s="104">
        <f>SQRT(N140)</f>
        <v>8.0000000000000071E-2</v>
      </c>
      <c r="P140" s="104"/>
      <c r="Q140" s="104"/>
      <c r="R140" s="104"/>
      <c r="S140" s="104"/>
      <c r="T140" s="118"/>
    </row>
    <row r="141" spans="1:20">
      <c r="A141" s="104" t="s">
        <v>186</v>
      </c>
      <c r="B141" s="104" t="s">
        <v>134</v>
      </c>
      <c r="C141" s="104" t="s">
        <v>221</v>
      </c>
      <c r="D141" s="118" t="s">
        <v>257</v>
      </c>
      <c r="E141" s="104">
        <v>24.76</v>
      </c>
      <c r="F141" s="104">
        <v>2.4900000000000002</v>
      </c>
      <c r="G141" s="104"/>
      <c r="H141" s="104"/>
      <c r="I141" s="123"/>
      <c r="J141" s="123"/>
      <c r="K141" s="104"/>
      <c r="L141" s="99"/>
      <c r="M141" s="99"/>
      <c r="N141" s="99"/>
      <c r="O141" s="104"/>
      <c r="P141" s="104"/>
      <c r="Q141" s="104"/>
      <c r="R141" s="104"/>
      <c r="S141" s="104"/>
      <c r="T141" s="118"/>
    </row>
    <row r="142" spans="1:20">
      <c r="A142" s="104" t="s">
        <v>187</v>
      </c>
      <c r="B142" s="104" t="s">
        <v>134</v>
      </c>
      <c r="C142" s="104" t="s">
        <v>221</v>
      </c>
      <c r="D142" s="118" t="s">
        <v>257</v>
      </c>
      <c r="E142" s="104">
        <v>24.47</v>
      </c>
      <c r="F142" s="104">
        <v>2.4900000000000002</v>
      </c>
      <c r="G142" s="104">
        <f>AVERAGE(E141:E142)</f>
        <v>24.615000000000002</v>
      </c>
      <c r="H142" s="104">
        <f>STDEV(E141:E142)</f>
        <v>0.20506096654358696</v>
      </c>
      <c r="I142" s="123">
        <v>20.324999999999999</v>
      </c>
      <c r="J142" s="123">
        <v>7.7781745930519827E-2</v>
      </c>
      <c r="K142" s="104">
        <f>G142-I142</f>
        <v>4.2900000000000027</v>
      </c>
      <c r="L142" s="99">
        <f>H142^2</f>
        <v>4.2049999999790096E-2</v>
      </c>
      <c r="M142" s="99">
        <f>J142^2</f>
        <v>6.0499999999999374E-3</v>
      </c>
      <c r="N142" s="99">
        <f>L142+M142</f>
        <v>4.8099999999790033E-2</v>
      </c>
      <c r="O142" s="104">
        <f>SQRT(N142)</f>
        <v>0.21931712199413442</v>
      </c>
      <c r="P142" s="104"/>
      <c r="Q142" s="104"/>
      <c r="R142" s="104"/>
      <c r="S142" s="104"/>
      <c r="T142" s="118"/>
    </row>
    <row r="143" spans="1:20">
      <c r="A143" s="104" t="s">
        <v>188</v>
      </c>
      <c r="B143" s="104" t="s">
        <v>134</v>
      </c>
      <c r="C143" s="104" t="s">
        <v>258</v>
      </c>
      <c r="D143" s="118" t="s">
        <v>257</v>
      </c>
      <c r="E143" s="104">
        <v>25.05</v>
      </c>
      <c r="F143" s="104">
        <v>0.7</v>
      </c>
      <c r="G143" s="104"/>
      <c r="H143" s="104"/>
      <c r="I143" s="123"/>
      <c r="J143" s="123"/>
      <c r="K143" s="104"/>
      <c r="L143" s="99"/>
      <c r="M143" s="99"/>
      <c r="N143" s="99"/>
      <c r="O143" s="104"/>
      <c r="P143" s="104">
        <f>AVERAGE(K138:K142)</f>
        <v>3.8950000000000018</v>
      </c>
      <c r="Q143" s="104">
        <f>AVERAGE(O138:O143)</f>
        <v>0.14553747472386436</v>
      </c>
      <c r="R143" s="104">
        <f>P143-7.77375</f>
        <v>-3.8787499999999979</v>
      </c>
      <c r="S143" s="104">
        <f>Q143</f>
        <v>0.14553747472386436</v>
      </c>
      <c r="T143" s="117">
        <f>2^(-R143)</f>
        <v>14.710251425226545</v>
      </c>
    </row>
    <row r="144" spans="1:20">
      <c r="A144" s="104" t="s">
        <v>190</v>
      </c>
      <c r="B144" s="104" t="s">
        <v>134</v>
      </c>
      <c r="C144" s="104" t="s">
        <v>258</v>
      </c>
      <c r="D144" s="118" t="s">
        <v>257</v>
      </c>
      <c r="E144" s="104">
        <v>25.14</v>
      </c>
      <c r="F144" s="104">
        <v>0.7</v>
      </c>
      <c r="G144" s="104">
        <f>AVERAGE(E143:E144)</f>
        <v>25.094999999999999</v>
      </c>
      <c r="H144" s="104">
        <f>STDEV(E143:E144)</f>
        <v>6.3639610306789177E-2</v>
      </c>
      <c r="I144" s="123">
        <v>16.64</v>
      </c>
      <c r="J144" s="123">
        <v>0.18384776310861664</v>
      </c>
      <c r="K144" s="104">
        <f>G144-I144</f>
        <v>8.4549999999999983</v>
      </c>
      <c r="L144" s="99">
        <f>H144^2</f>
        <v>4.0499999999999868E-3</v>
      </c>
      <c r="M144" s="99">
        <f>J144^2</f>
        <v>3.3800000000042019E-2</v>
      </c>
      <c r="N144" s="99">
        <f>L144+M144</f>
        <v>3.7850000000042003E-2</v>
      </c>
      <c r="O144" s="104">
        <f>SQRT(N144)</f>
        <v>0.19455076458354514</v>
      </c>
      <c r="P144" s="104"/>
      <c r="Q144" s="104"/>
      <c r="R144" s="104"/>
      <c r="S144" s="104"/>
      <c r="T144" s="118">
        <f>2^(-R143-S143)</f>
        <v>13.298692688864961</v>
      </c>
    </row>
    <row r="145" spans="1:20">
      <c r="A145" s="104" t="s">
        <v>191</v>
      </c>
      <c r="B145" s="104" t="s">
        <v>134</v>
      </c>
      <c r="C145" s="104" t="s">
        <v>258</v>
      </c>
      <c r="D145" s="118" t="s">
        <v>257</v>
      </c>
      <c r="E145" s="104">
        <v>25.14</v>
      </c>
      <c r="F145" s="104">
        <v>0.7</v>
      </c>
      <c r="G145" s="104"/>
      <c r="H145" s="104"/>
      <c r="I145" s="123"/>
      <c r="J145" s="123"/>
      <c r="K145" s="104"/>
      <c r="L145" s="99"/>
      <c r="M145" s="99"/>
      <c r="N145" s="99"/>
      <c r="O145" s="104"/>
      <c r="P145" s="104"/>
      <c r="Q145" s="104"/>
      <c r="R145" s="104"/>
      <c r="S145" s="104"/>
      <c r="T145" s="118">
        <f>2^(-R143+S143)</f>
        <v>16.271636773332244</v>
      </c>
    </row>
    <row r="146" spans="1:20">
      <c r="A146" s="104" t="s">
        <v>192</v>
      </c>
      <c r="B146" s="104" t="s">
        <v>134</v>
      </c>
      <c r="C146" s="104" t="s">
        <v>258</v>
      </c>
      <c r="D146" s="118" t="s">
        <v>257</v>
      </c>
      <c r="E146" s="104">
        <v>25.53</v>
      </c>
      <c r="F146" s="104">
        <v>0.7</v>
      </c>
      <c r="G146" s="104">
        <f>AVERAGE(E145:E146)</f>
        <v>25.335000000000001</v>
      </c>
      <c r="H146" s="104">
        <f>STDEV(E145:E146)</f>
        <v>0.27577164466297649</v>
      </c>
      <c r="I146" s="123">
        <v>17.27</v>
      </c>
      <c r="J146" s="123">
        <v>0.4101219330881441</v>
      </c>
      <c r="K146" s="104">
        <f>G146-I146</f>
        <v>8.0650000000000013</v>
      </c>
      <c r="L146" s="99">
        <f>H146^2</f>
        <v>7.6050000000122964E-2</v>
      </c>
      <c r="M146" s="99">
        <f>J146^2</f>
        <v>0.16819999999995613</v>
      </c>
      <c r="N146" s="99">
        <f>L146+M146</f>
        <v>0.2442500000000791</v>
      </c>
      <c r="O146" s="104">
        <f>SQRT(N146)</f>
        <v>0.49421655172614271</v>
      </c>
      <c r="P146" s="104"/>
      <c r="Q146" s="104"/>
      <c r="R146" s="104"/>
      <c r="S146" s="104"/>
      <c r="T146" s="118"/>
    </row>
    <row r="147" spans="1:20">
      <c r="A147" s="104" t="s">
        <v>193</v>
      </c>
      <c r="B147" s="104" t="s">
        <v>134</v>
      </c>
      <c r="C147" s="104" t="s">
        <v>258</v>
      </c>
      <c r="D147" s="118" t="s">
        <v>257</v>
      </c>
      <c r="E147" s="104">
        <v>26.41</v>
      </c>
      <c r="F147" s="104">
        <v>0.7</v>
      </c>
      <c r="G147" s="104"/>
      <c r="H147" s="104"/>
      <c r="I147" s="123"/>
      <c r="J147" s="123"/>
      <c r="K147" s="104"/>
      <c r="L147" s="99"/>
      <c r="M147" s="99"/>
      <c r="N147" s="99"/>
      <c r="O147" s="104"/>
      <c r="P147" s="104"/>
      <c r="Q147" s="104"/>
      <c r="R147" s="104"/>
      <c r="S147" s="104"/>
      <c r="T147" s="118"/>
    </row>
    <row r="148" spans="1:20">
      <c r="A148" s="104" t="s">
        <v>194</v>
      </c>
      <c r="B148" s="104" t="s">
        <v>134</v>
      </c>
      <c r="C148" s="104" t="s">
        <v>258</v>
      </c>
      <c r="D148" s="118" t="s">
        <v>257</v>
      </c>
      <c r="E148" s="104">
        <v>26.31</v>
      </c>
      <c r="F148" s="104">
        <v>0.7</v>
      </c>
      <c r="G148" s="104">
        <f>AVERAGE(E147:E148)</f>
        <v>26.36</v>
      </c>
      <c r="H148" s="104">
        <f>STDEV(E147:E148)</f>
        <v>7.0710678118655765E-2</v>
      </c>
      <c r="I148" s="123">
        <v>18.875</v>
      </c>
      <c r="J148" s="123">
        <v>2.1991020894901627</v>
      </c>
      <c r="K148" s="104">
        <f>G148-I148</f>
        <v>7.4849999999999994</v>
      </c>
      <c r="L148" s="99">
        <f>H148^2</f>
        <v>5.0000000000001432E-3</v>
      </c>
      <c r="M148" s="99">
        <f>J148^2</f>
        <v>4.8360499999999993</v>
      </c>
      <c r="N148" s="99">
        <f>L148+M148</f>
        <v>4.8410499999999992</v>
      </c>
      <c r="O148" s="104">
        <f>SQRT(N148)</f>
        <v>2.2002386234224685</v>
      </c>
      <c r="P148" s="104"/>
      <c r="Q148" s="104"/>
      <c r="R148" s="104"/>
      <c r="S148" s="104"/>
      <c r="T148" s="118"/>
    </row>
    <row r="149" spans="1:20">
      <c r="A149" s="104" t="s">
        <v>195</v>
      </c>
      <c r="B149" s="104" t="s">
        <v>134</v>
      </c>
      <c r="C149" s="104" t="s">
        <v>258</v>
      </c>
      <c r="D149" s="118" t="s">
        <v>257</v>
      </c>
      <c r="E149" s="104">
        <v>24.5</v>
      </c>
      <c r="F149" s="104">
        <v>0.7</v>
      </c>
      <c r="G149" s="104"/>
      <c r="H149" s="104"/>
      <c r="I149" s="123"/>
      <c r="J149" s="123"/>
      <c r="K149" s="104"/>
      <c r="L149" s="99"/>
      <c r="M149" s="99"/>
      <c r="N149" s="99"/>
      <c r="O149" s="104"/>
      <c r="P149" s="104"/>
      <c r="Q149" s="104"/>
      <c r="R149" s="104"/>
      <c r="S149" s="104"/>
      <c r="T149" s="118"/>
    </row>
    <row r="150" spans="1:20">
      <c r="A150" s="104" t="s">
        <v>196</v>
      </c>
      <c r="B150" s="104" t="s">
        <v>134</v>
      </c>
      <c r="C150" s="104" t="s">
        <v>258</v>
      </c>
      <c r="D150" s="118" t="s">
        <v>257</v>
      </c>
      <c r="E150" s="104">
        <v>24.65</v>
      </c>
      <c r="F150" s="104">
        <v>0.7</v>
      </c>
      <c r="G150" s="104">
        <f>AVERAGE(E149:E150)</f>
        <v>24.574999999999999</v>
      </c>
      <c r="H150" s="104">
        <f>STDEV(E149:E150)</f>
        <v>0.10606601717798111</v>
      </c>
      <c r="I150" s="123">
        <v>17.484999999999999</v>
      </c>
      <c r="J150" s="123">
        <v>0.37476659402885298</v>
      </c>
      <c r="K150" s="104">
        <f>G150-I150</f>
        <v>7.09</v>
      </c>
      <c r="L150" s="99">
        <f>H150^2</f>
        <v>1.1249999999999784E-2</v>
      </c>
      <c r="M150" s="99">
        <f>J150^2</f>
        <v>0.14044999999998711</v>
      </c>
      <c r="N150" s="99">
        <f>L150+M150</f>
        <v>0.1516999999999869</v>
      </c>
      <c r="O150" s="104">
        <f>SQRT(N150)</f>
        <v>0.3894868418829921</v>
      </c>
      <c r="P150" s="104">
        <f>AVERAGE(K144:K150)</f>
        <v>7.7737499999999997</v>
      </c>
      <c r="Q150" s="104">
        <f>AVERAGE(O144:O150)</f>
        <v>0.81962319540378703</v>
      </c>
      <c r="R150" s="104">
        <f>P150-7.77375</f>
        <v>0</v>
      </c>
      <c r="S150" s="104">
        <f>Q150</f>
        <v>0.81962319540378703</v>
      </c>
      <c r="T150" s="117">
        <f>2^(-R150)</f>
        <v>1</v>
      </c>
    </row>
    <row r="151" spans="1:20">
      <c r="T151" s="118">
        <f>2^(-R150-S150)</f>
        <v>0.56658990586730784</v>
      </c>
    </row>
    <row r="152" spans="1:20">
      <c r="T152" s="118">
        <f>2^(-R150+S150)</f>
        <v>1.7649449622108064</v>
      </c>
    </row>
    <row r="153" spans="1:20"/>
    <row r="154" spans="1:20">
      <c r="I154" s="124" t="s">
        <v>235</v>
      </c>
      <c r="J154" s="124" t="s">
        <v>36</v>
      </c>
      <c r="K154" s="120" t="s">
        <v>288</v>
      </c>
      <c r="L154" s="120" t="s">
        <v>295</v>
      </c>
      <c r="M154" s="120" t="s">
        <v>296</v>
      </c>
      <c r="N154" s="120" t="s">
        <v>297</v>
      </c>
      <c r="O154" s="120" t="s">
        <v>298</v>
      </c>
      <c r="P154" s="120" t="s">
        <v>299</v>
      </c>
      <c r="Q154" s="120" t="s">
        <v>300</v>
      </c>
      <c r="R154" s="120" t="s">
        <v>301</v>
      </c>
      <c r="S154" s="120" t="s">
        <v>36</v>
      </c>
      <c r="T154" s="122" t="s">
        <v>302</v>
      </c>
    </row>
    <row r="155" spans="1:20">
      <c r="A155" s="14" t="s">
        <v>133</v>
      </c>
      <c r="B155" s="14" t="s">
        <v>134</v>
      </c>
      <c r="C155" s="14" t="s">
        <v>259</v>
      </c>
      <c r="D155" s="117" t="s">
        <v>260</v>
      </c>
      <c r="E155" s="14">
        <v>23.45</v>
      </c>
      <c r="F155" s="14">
        <v>0.94</v>
      </c>
      <c r="G155" s="14"/>
      <c r="H155" s="14"/>
      <c r="I155" s="125"/>
      <c r="J155" s="126"/>
      <c r="K155" s="14"/>
      <c r="O155" s="14"/>
      <c r="P155" s="14"/>
      <c r="Q155" s="14"/>
      <c r="R155" s="14"/>
      <c r="S155" s="14"/>
      <c r="T155" s="117"/>
    </row>
    <row r="156" spans="1:20">
      <c r="A156" s="14" t="s">
        <v>136</v>
      </c>
      <c r="B156" s="14" t="s">
        <v>134</v>
      </c>
      <c r="C156" s="14" t="s">
        <v>259</v>
      </c>
      <c r="D156" s="117" t="s">
        <v>260</v>
      </c>
      <c r="E156" s="14">
        <v>23.45</v>
      </c>
      <c r="F156" s="14">
        <v>0.94</v>
      </c>
      <c r="G156" s="14">
        <f>AVERAGE(E155:E156)</f>
        <v>23.45</v>
      </c>
      <c r="H156" s="14">
        <f>STDEV(E155:E156)</f>
        <v>0</v>
      </c>
      <c r="I156" s="125">
        <v>16.07</v>
      </c>
      <c r="J156" s="126">
        <v>4.2426406871194457E-2</v>
      </c>
      <c r="K156" s="14">
        <f>G156-I156</f>
        <v>7.379999999999999</v>
      </c>
      <c r="L156" s="13">
        <f>H156^2</f>
        <v>0</v>
      </c>
      <c r="M156" s="13">
        <f>J156^2</f>
        <v>1.8000000000001361E-3</v>
      </c>
      <c r="N156" s="13">
        <f>L156+M156</f>
        <v>1.8000000000001361E-3</v>
      </c>
      <c r="O156" s="14">
        <f>SQRT(N156)</f>
        <v>4.2426406871194457E-2</v>
      </c>
      <c r="P156" s="14"/>
      <c r="Q156" s="14"/>
      <c r="R156" s="14"/>
      <c r="S156" s="14"/>
      <c r="T156" s="117"/>
    </row>
    <row r="157" spans="1:20">
      <c r="A157" s="14" t="s">
        <v>137</v>
      </c>
      <c r="B157" s="14" t="s">
        <v>134</v>
      </c>
      <c r="C157" s="14" t="s">
        <v>259</v>
      </c>
      <c r="D157" s="117" t="s">
        <v>260</v>
      </c>
      <c r="E157" s="14">
        <v>22.64</v>
      </c>
      <c r="F157" s="14">
        <v>0.94</v>
      </c>
      <c r="G157" s="14"/>
      <c r="H157" s="14"/>
      <c r="I157" s="125"/>
      <c r="J157" s="126"/>
      <c r="K157" s="14"/>
      <c r="O157" s="14"/>
      <c r="P157" s="14"/>
      <c r="Q157" s="14"/>
      <c r="R157" s="14"/>
      <c r="S157" s="14"/>
      <c r="T157" s="117"/>
    </row>
    <row r="158" spans="1:20">
      <c r="A158" s="14" t="s">
        <v>138</v>
      </c>
      <c r="B158" s="14" t="s">
        <v>134</v>
      </c>
      <c r="C158" s="14" t="s">
        <v>259</v>
      </c>
      <c r="D158" s="117" t="s">
        <v>260</v>
      </c>
      <c r="E158" s="14">
        <v>23.17</v>
      </c>
      <c r="F158" s="14">
        <v>0.94</v>
      </c>
      <c r="G158" s="14">
        <f>AVERAGE(E157:E158)</f>
        <v>22.905000000000001</v>
      </c>
      <c r="H158" s="14">
        <f>STDEV(E157:E158)</f>
        <v>0.37476659402900464</v>
      </c>
      <c r="I158" s="125">
        <v>15.324999999999999</v>
      </c>
      <c r="J158" s="126">
        <v>0.17677669529663689</v>
      </c>
      <c r="K158" s="14">
        <f>G158-I158</f>
        <v>7.5800000000000018</v>
      </c>
      <c r="L158" s="13">
        <f>H158^2</f>
        <v>0.14045000000010077</v>
      </c>
      <c r="M158" s="13">
        <f>J158^2</f>
        <v>3.1250000000000007E-2</v>
      </c>
      <c r="N158" s="13">
        <f>L158+M158</f>
        <v>0.17170000000010077</v>
      </c>
      <c r="O158" s="14">
        <f>SQRT(N158)</f>
        <v>0.41436698710213482</v>
      </c>
      <c r="P158" s="14"/>
      <c r="Q158" s="14"/>
      <c r="R158" s="14"/>
      <c r="S158" s="14"/>
      <c r="T158" s="117"/>
    </row>
    <row r="159" spans="1:20">
      <c r="A159" s="14" t="s">
        <v>139</v>
      </c>
      <c r="B159" s="14" t="s">
        <v>134</v>
      </c>
      <c r="C159" s="14" t="s">
        <v>259</v>
      </c>
      <c r="D159" s="117" t="s">
        <v>260</v>
      </c>
      <c r="E159" s="14">
        <v>25.72</v>
      </c>
      <c r="F159" s="14">
        <v>0.94</v>
      </c>
      <c r="G159" s="14"/>
      <c r="H159" s="14"/>
      <c r="I159" s="125"/>
      <c r="J159" s="126"/>
      <c r="K159" s="14"/>
      <c r="O159" s="14"/>
      <c r="P159" s="14"/>
      <c r="Q159" s="14"/>
      <c r="R159" s="14"/>
      <c r="S159" s="14"/>
      <c r="T159" s="117"/>
    </row>
    <row r="160" spans="1:20">
      <c r="A160" s="14" t="s">
        <v>140</v>
      </c>
      <c r="B160" s="14" t="s">
        <v>134</v>
      </c>
      <c r="C160" s="14" t="s">
        <v>259</v>
      </c>
      <c r="D160" s="117" t="s">
        <v>260</v>
      </c>
      <c r="E160" s="14">
        <v>24.3</v>
      </c>
      <c r="F160" s="14">
        <v>0.94</v>
      </c>
      <c r="G160" s="14"/>
      <c r="H160" s="14"/>
      <c r="I160" s="125"/>
      <c r="J160" s="126"/>
      <c r="K160" s="14"/>
      <c r="O160" s="14"/>
      <c r="P160" s="14"/>
      <c r="Q160" s="14"/>
      <c r="R160" s="14"/>
      <c r="S160" s="14"/>
      <c r="T160" s="117"/>
    </row>
    <row r="161" spans="1:23">
      <c r="A161" s="14" t="s">
        <v>141</v>
      </c>
      <c r="B161" s="14" t="s">
        <v>134</v>
      </c>
      <c r="C161" s="14" t="s">
        <v>259</v>
      </c>
      <c r="D161" s="117" t="s">
        <v>260</v>
      </c>
      <c r="E161" s="14">
        <v>24.23</v>
      </c>
      <c r="F161" s="14">
        <v>0.94</v>
      </c>
      <c r="G161" s="14">
        <f>AVERAGE(E160:E161)</f>
        <v>24.265000000000001</v>
      </c>
      <c r="H161" s="14">
        <f>STDEV(E160:E161)</f>
        <v>4.9497474683058526E-2</v>
      </c>
      <c r="I161" s="125">
        <v>16.86</v>
      </c>
      <c r="J161" s="126">
        <v>1.4142135623730649E-2</v>
      </c>
      <c r="K161" s="14">
        <f>G161-I161</f>
        <v>7.4050000000000011</v>
      </c>
      <c r="L161" s="13">
        <f>H161^2</f>
        <v>2.4500000000000199E-3</v>
      </c>
      <c r="M161" s="13">
        <f>J161^2</f>
        <v>1.9999999999999147E-4</v>
      </c>
      <c r="N161" s="13">
        <f>L161+M161</f>
        <v>2.6500000000000113E-3</v>
      </c>
      <c r="O161" s="14">
        <f>SQRT(N161)</f>
        <v>5.1478150704935111E-2</v>
      </c>
      <c r="P161" s="14"/>
      <c r="Q161" s="14"/>
      <c r="R161" s="14"/>
      <c r="S161" s="14"/>
      <c r="T161" s="117"/>
    </row>
    <row r="162" spans="1:23">
      <c r="A162" s="14" t="s">
        <v>142</v>
      </c>
      <c r="B162" s="14" t="s">
        <v>134</v>
      </c>
      <c r="C162" s="14" t="s">
        <v>259</v>
      </c>
      <c r="D162" s="117" t="s">
        <v>260</v>
      </c>
      <c r="E162" s="14">
        <v>24.95</v>
      </c>
      <c r="F162" s="14">
        <v>0.94</v>
      </c>
      <c r="G162" s="14"/>
      <c r="H162" s="14"/>
      <c r="I162" s="125"/>
      <c r="J162" s="126"/>
      <c r="K162" s="14"/>
      <c r="O162" s="14"/>
      <c r="P162" s="14"/>
      <c r="Q162" s="14"/>
      <c r="R162" s="14"/>
      <c r="S162" s="14"/>
      <c r="T162" s="117"/>
    </row>
    <row r="163" spans="1:23">
      <c r="A163" s="14" t="s">
        <v>238</v>
      </c>
      <c r="B163" s="14" t="s">
        <v>134</v>
      </c>
      <c r="C163" s="14" t="s">
        <v>259</v>
      </c>
      <c r="D163" s="117" t="s">
        <v>260</v>
      </c>
      <c r="E163" s="14">
        <v>25.04</v>
      </c>
      <c r="F163" s="14">
        <v>0.94</v>
      </c>
      <c r="G163" s="14">
        <f>AVERAGE(E162:E163)</f>
        <v>24.994999999999997</v>
      </c>
      <c r="H163" s="14">
        <f>STDEV(E162:E163)</f>
        <v>6.3639610306789177E-2</v>
      </c>
      <c r="I163" s="125">
        <v>17.615000000000002</v>
      </c>
      <c r="J163" s="126">
        <v>7.0710678118665812E-3</v>
      </c>
      <c r="K163" s="14">
        <f>G163-I163</f>
        <v>7.3799999999999955</v>
      </c>
      <c r="L163" s="13">
        <f>H163^2</f>
        <v>4.0499999999999868E-3</v>
      </c>
      <c r="M163" s="13">
        <f>J163^2</f>
        <v>5.0000000000015642E-5</v>
      </c>
      <c r="N163" s="13">
        <f>L163+M163</f>
        <v>4.1000000000000021E-3</v>
      </c>
      <c r="O163" s="14">
        <f>SQRT(N163)</f>
        <v>6.4031242374328501E-2</v>
      </c>
      <c r="P163" s="14"/>
      <c r="Q163" s="14"/>
      <c r="R163" s="14"/>
      <c r="S163" s="14"/>
      <c r="T163" s="117"/>
    </row>
    <row r="164" spans="1:23">
      <c r="A164" s="14" t="s">
        <v>239</v>
      </c>
      <c r="B164" s="14" t="s">
        <v>134</v>
      </c>
      <c r="C164" s="14" t="s">
        <v>259</v>
      </c>
      <c r="D164" s="117" t="s">
        <v>260</v>
      </c>
      <c r="E164" s="14">
        <v>24.4</v>
      </c>
      <c r="F164" s="14">
        <v>0.94</v>
      </c>
      <c r="G164" s="14"/>
      <c r="H164" s="14"/>
      <c r="I164" s="125"/>
      <c r="J164" s="126"/>
      <c r="K164" s="14"/>
      <c r="O164" s="14"/>
      <c r="P164" s="14"/>
      <c r="Q164" s="14"/>
      <c r="R164" s="14"/>
      <c r="S164" s="14"/>
      <c r="T164" s="117"/>
    </row>
    <row r="165" spans="1:23">
      <c r="A165" s="14" t="s">
        <v>240</v>
      </c>
      <c r="B165" s="14" t="s">
        <v>134</v>
      </c>
      <c r="C165" s="14" t="s">
        <v>259</v>
      </c>
      <c r="D165" s="117" t="s">
        <v>260</v>
      </c>
      <c r="E165" s="14">
        <v>24.97</v>
      </c>
      <c r="F165" s="14">
        <v>0.94</v>
      </c>
      <c r="G165" s="14">
        <f>AVERAGE(E164:E165)</f>
        <v>24.684999999999999</v>
      </c>
      <c r="H165" s="14">
        <f>STDEV(E164:E165)</f>
        <v>0.40305086527609379</v>
      </c>
      <c r="I165" s="125">
        <v>16.47</v>
      </c>
      <c r="J165" s="126">
        <v>0.3959797974645794</v>
      </c>
      <c r="K165" s="14">
        <f>G165-I165</f>
        <v>8.2149999999999999</v>
      </c>
      <c r="L165" s="13">
        <f>H165^2</f>
        <v>0.16244999999980791</v>
      </c>
      <c r="M165" s="13">
        <f>J165^2</f>
        <v>0.15680000000008931</v>
      </c>
      <c r="N165" s="13">
        <f>L165+M165</f>
        <v>0.31924999999989723</v>
      </c>
      <c r="O165" s="14">
        <f>SQRT(N165)</f>
        <v>0.56502212346057501</v>
      </c>
      <c r="P165" s="14">
        <f>AVERAGE(K156:K165)</f>
        <v>7.5919999999999987</v>
      </c>
      <c r="Q165" s="14">
        <f>AVERAGE(O156:O165)</f>
        <v>0.22746498210263361</v>
      </c>
      <c r="R165" s="14">
        <f>P165-9.37375</f>
        <v>-1.7817500000000006</v>
      </c>
      <c r="S165" s="14">
        <f>Q165</f>
        <v>0.22746498210263361</v>
      </c>
      <c r="T165" s="117">
        <f>2^(-R165)</f>
        <v>3.4384300588187116</v>
      </c>
    </row>
    <row r="166" spans="1:23">
      <c r="A166" s="14" t="s">
        <v>143</v>
      </c>
      <c r="B166" s="14" t="s">
        <v>134</v>
      </c>
      <c r="C166" s="14" t="s">
        <v>224</v>
      </c>
      <c r="D166" s="117" t="s">
        <v>260</v>
      </c>
      <c r="E166" s="14">
        <v>28.93</v>
      </c>
      <c r="F166" s="14">
        <v>2.29</v>
      </c>
      <c r="G166" s="14"/>
      <c r="H166" s="14"/>
      <c r="I166" s="125"/>
      <c r="J166" s="126"/>
      <c r="K166" s="14"/>
      <c r="O166" s="14"/>
      <c r="P166" s="14"/>
      <c r="Q166" s="14"/>
      <c r="R166" s="14"/>
      <c r="S166" s="14"/>
      <c r="T166" s="117">
        <f>2^(-R165-S165)</f>
        <v>2.9368814231499512</v>
      </c>
    </row>
    <row r="167" spans="1:23">
      <c r="A167" s="14" t="s">
        <v>145</v>
      </c>
      <c r="B167" s="14" t="s">
        <v>134</v>
      </c>
      <c r="C167" s="14" t="s">
        <v>224</v>
      </c>
      <c r="D167" s="117" t="s">
        <v>260</v>
      </c>
      <c r="E167" s="14">
        <v>28.71</v>
      </c>
      <c r="F167" s="14">
        <v>2.29</v>
      </c>
      <c r="G167" s="14">
        <f>AVERAGE(E166:E167)</f>
        <v>28.82</v>
      </c>
      <c r="H167" s="14">
        <f>STDEV(E166:E167)</f>
        <v>0.15556349186103965</v>
      </c>
      <c r="I167" s="125">
        <v>23.58</v>
      </c>
      <c r="J167" s="126">
        <v>0.12727922061358088</v>
      </c>
      <c r="K167" s="14">
        <f>G167-I167</f>
        <v>5.240000000000002</v>
      </c>
      <c r="L167" s="13">
        <f>H167^2</f>
        <v>2.4199999999999749E-2</v>
      </c>
      <c r="M167" s="13">
        <f>J167^2</f>
        <v>1.6200000000000592E-2</v>
      </c>
      <c r="N167" s="13">
        <f>L167+M167</f>
        <v>4.0400000000000338E-2</v>
      </c>
      <c r="O167" s="14">
        <f>SQRT(N167)</f>
        <v>0.20099751242241864</v>
      </c>
      <c r="P167" s="14"/>
      <c r="Q167" s="14"/>
      <c r="R167" s="14"/>
      <c r="S167" s="14"/>
      <c r="T167" s="117">
        <f>2^(-R165+S165)</f>
        <v>4.0256311256542014</v>
      </c>
    </row>
    <row r="168" spans="1:23">
      <c r="A168" s="14" t="s">
        <v>146</v>
      </c>
      <c r="B168" s="14" t="s">
        <v>134</v>
      </c>
      <c r="C168" s="14" t="s">
        <v>224</v>
      </c>
      <c r="D168" s="117" t="s">
        <v>260</v>
      </c>
      <c r="E168" s="14">
        <v>27.19</v>
      </c>
      <c r="F168" s="14">
        <v>2.29</v>
      </c>
      <c r="G168" s="14"/>
      <c r="H168" s="14"/>
      <c r="I168" s="125"/>
      <c r="J168" s="126"/>
      <c r="K168" s="14"/>
      <c r="O168" s="14"/>
      <c r="P168" s="14"/>
      <c r="Q168" s="14"/>
      <c r="R168" s="14"/>
      <c r="S168" s="14"/>
      <c r="T168" s="117"/>
    </row>
    <row r="169" spans="1:23">
      <c r="A169" s="14" t="s">
        <v>147</v>
      </c>
      <c r="B169" s="14" t="s">
        <v>134</v>
      </c>
      <c r="C169" s="14" t="s">
        <v>224</v>
      </c>
      <c r="D169" s="117" t="s">
        <v>260</v>
      </c>
      <c r="E169" s="14">
        <v>27.2</v>
      </c>
      <c r="F169" s="14">
        <v>2.29</v>
      </c>
      <c r="G169" s="14">
        <f>AVERAGE(E168:E169)</f>
        <v>27.195</v>
      </c>
      <c r="H169" s="14">
        <f>STDEV(E168:E169)</f>
        <v>7.0710678118640685E-3</v>
      </c>
      <c r="I169" s="125">
        <v>22.274999999999999</v>
      </c>
      <c r="J169" s="126">
        <v>7.0710678118665812E-3</v>
      </c>
      <c r="K169" s="14">
        <f>G169-I169</f>
        <v>4.9200000000000017</v>
      </c>
      <c r="L169" s="13">
        <f>H169^2</f>
        <v>4.9999999999980107E-5</v>
      </c>
      <c r="M169" s="13">
        <f>J169^2</f>
        <v>5.0000000000015642E-5</v>
      </c>
      <c r="N169" s="13">
        <f>L169+M169</f>
        <v>9.9999999999995749E-5</v>
      </c>
      <c r="O169" s="14">
        <f>SQRT(N169)</f>
        <v>9.9999999999997868E-3</v>
      </c>
      <c r="P169" s="14"/>
      <c r="Q169" s="14"/>
      <c r="R169" s="14"/>
      <c r="S169" s="14"/>
      <c r="T169" s="117"/>
    </row>
    <row r="170" spans="1:23">
      <c r="A170" s="14" t="s">
        <v>148</v>
      </c>
      <c r="B170" s="14" t="s">
        <v>134</v>
      </c>
      <c r="C170" s="14" t="s">
        <v>224</v>
      </c>
      <c r="D170" s="117" t="s">
        <v>260</v>
      </c>
      <c r="E170" s="14">
        <v>30.99</v>
      </c>
      <c r="F170" s="14">
        <v>2.29</v>
      </c>
      <c r="G170" s="14"/>
      <c r="H170" s="14"/>
      <c r="I170" s="125"/>
      <c r="J170" s="126"/>
      <c r="K170" s="14"/>
      <c r="O170" s="14"/>
      <c r="P170" s="14"/>
      <c r="Q170" s="14"/>
      <c r="R170" s="14"/>
      <c r="S170" s="14"/>
      <c r="T170" s="117"/>
      <c r="W170" s="96" t="s">
        <v>256</v>
      </c>
    </row>
    <row r="171" spans="1:23">
      <c r="A171" s="14" t="s">
        <v>149</v>
      </c>
      <c r="B171" s="14" t="s">
        <v>134</v>
      </c>
      <c r="C171" s="14" t="s">
        <v>224</v>
      </c>
      <c r="D171" s="117" t="s">
        <v>260</v>
      </c>
      <c r="E171" s="14">
        <v>31.69</v>
      </c>
      <c r="F171" s="14">
        <v>2.29</v>
      </c>
      <c r="G171" s="14">
        <f>AVERAGE(E170:E171)</f>
        <v>31.34</v>
      </c>
      <c r="H171" s="14">
        <f>STDEV(E170:E171)</f>
        <v>0.49497474683047304</v>
      </c>
      <c r="I171" s="125">
        <v>24.664999999999999</v>
      </c>
      <c r="J171" s="126">
        <v>4.9497474683058526E-2</v>
      </c>
      <c r="K171" s="14">
        <f>G171-I171</f>
        <v>6.6750000000000007</v>
      </c>
      <c r="L171" s="13">
        <f>H171^2</f>
        <v>0.24499999999989089</v>
      </c>
      <c r="M171" s="13">
        <f>J171^2</f>
        <v>2.4500000000000199E-3</v>
      </c>
      <c r="N171" s="13">
        <f>L171+M171</f>
        <v>0.2474499999998909</v>
      </c>
      <c r="O171" s="14">
        <f>SQRT(N171)</f>
        <v>0.4974434641242067</v>
      </c>
      <c r="P171" s="14"/>
      <c r="Q171" s="14"/>
      <c r="R171" s="14"/>
      <c r="S171" s="14"/>
      <c r="T171" s="117"/>
    </row>
    <row r="172" spans="1:23">
      <c r="A172" s="14" t="s">
        <v>150</v>
      </c>
      <c r="B172" s="14" t="s">
        <v>134</v>
      </c>
      <c r="C172" s="14" t="s">
        <v>224</v>
      </c>
      <c r="D172" s="117" t="s">
        <v>260</v>
      </c>
      <c r="E172" s="14">
        <v>31.61</v>
      </c>
      <c r="F172" s="14">
        <v>2.29</v>
      </c>
      <c r="G172" s="14"/>
      <c r="H172" s="14"/>
      <c r="I172" s="125"/>
      <c r="J172" s="126"/>
      <c r="K172" s="14"/>
      <c r="O172" s="14"/>
      <c r="P172" s="14"/>
      <c r="Q172" s="14"/>
      <c r="R172" s="14"/>
      <c r="S172" s="14"/>
      <c r="T172" s="117"/>
    </row>
    <row r="173" spans="1:23">
      <c r="A173" s="14" t="s">
        <v>151</v>
      </c>
      <c r="B173" s="14" t="s">
        <v>134</v>
      </c>
      <c r="C173" s="14" t="s">
        <v>224</v>
      </c>
      <c r="D173" s="117" t="s">
        <v>260</v>
      </c>
      <c r="E173" s="14">
        <v>31.69</v>
      </c>
      <c r="F173" s="14">
        <v>2.29</v>
      </c>
      <c r="G173" s="14">
        <f>AVERAGE(E172:E173)</f>
        <v>31.65</v>
      </c>
      <c r="H173" s="14">
        <f>STDEV(E172:E173)</f>
        <v>5.6568542494925107E-2</v>
      </c>
      <c r="I173" s="125">
        <v>25.105</v>
      </c>
      <c r="J173" s="126">
        <v>0.12020815280171429</v>
      </c>
      <c r="K173" s="14">
        <f>G173-I173</f>
        <v>6.5449999999999982</v>
      </c>
      <c r="L173" s="13">
        <f>H173^2</f>
        <v>3.2000000000001476E-3</v>
      </c>
      <c r="M173" s="13">
        <f>J173^2</f>
        <v>1.4450000000000291E-2</v>
      </c>
      <c r="N173" s="13">
        <f>L173+M173</f>
        <v>1.765000000000044E-2</v>
      </c>
      <c r="O173" s="14">
        <f>SQRT(N173)</f>
        <v>0.13285330255586589</v>
      </c>
      <c r="P173" s="14"/>
      <c r="Q173" s="14"/>
      <c r="R173" s="14"/>
      <c r="S173" s="14"/>
      <c r="T173" s="117"/>
    </row>
    <row r="174" spans="1:23">
      <c r="A174" s="14" t="s">
        <v>242</v>
      </c>
      <c r="B174" s="14" t="s">
        <v>134</v>
      </c>
      <c r="C174" s="14" t="s">
        <v>224</v>
      </c>
      <c r="D174" s="117" t="s">
        <v>260</v>
      </c>
      <c r="E174" s="14">
        <v>26.4</v>
      </c>
      <c r="F174" s="14">
        <v>2.29</v>
      </c>
      <c r="G174" s="14"/>
      <c r="H174" s="14"/>
      <c r="I174" s="125"/>
      <c r="J174" s="126"/>
      <c r="K174" s="14"/>
      <c r="O174" s="14"/>
      <c r="P174" s="14"/>
      <c r="Q174" s="14"/>
      <c r="R174" s="14"/>
      <c r="S174" s="14"/>
      <c r="T174" s="117"/>
    </row>
    <row r="175" spans="1:23">
      <c r="A175" s="14" t="s">
        <v>243</v>
      </c>
      <c r="B175" s="14" t="s">
        <v>134</v>
      </c>
      <c r="C175" s="14" t="s">
        <v>224</v>
      </c>
      <c r="D175" s="117" t="s">
        <v>260</v>
      </c>
      <c r="E175" s="14">
        <v>26.72</v>
      </c>
      <c r="F175" s="14">
        <v>2.29</v>
      </c>
      <c r="G175" s="14">
        <f>AVERAGE(E174:E175)</f>
        <v>26.56</v>
      </c>
      <c r="H175" s="14">
        <f>STDEV(E174:E175)</f>
        <v>0.22627416997993396</v>
      </c>
      <c r="I175" s="125">
        <v>22.310000000000002</v>
      </c>
      <c r="J175" s="126">
        <v>4.2426406871191945E-2</v>
      </c>
      <c r="K175" s="14">
        <f>G175-I175</f>
        <v>4.2499999999999964</v>
      </c>
      <c r="L175" s="13">
        <f>H175^2</f>
        <v>5.1200000000108048E-2</v>
      </c>
      <c r="M175" s="13">
        <f>J175^2</f>
        <v>1.799999999999923E-3</v>
      </c>
      <c r="N175" s="13">
        <f>L175+M175</f>
        <v>5.3000000000107968E-2</v>
      </c>
      <c r="O175" s="14">
        <f>SQRT(N175)</f>
        <v>0.23021728866466126</v>
      </c>
      <c r="P175" s="14"/>
      <c r="Q175" s="14"/>
      <c r="R175" s="14"/>
      <c r="S175" s="14"/>
      <c r="T175" s="117"/>
    </row>
    <row r="176" spans="1:23">
      <c r="A176" s="14" t="s">
        <v>244</v>
      </c>
      <c r="B176" s="14" t="s">
        <v>134</v>
      </c>
      <c r="C176" s="14" t="s">
        <v>224</v>
      </c>
      <c r="D176" s="117" t="s">
        <v>260</v>
      </c>
      <c r="E176" s="14">
        <v>31.58</v>
      </c>
      <c r="F176" s="14">
        <v>2.29</v>
      </c>
      <c r="G176" s="14"/>
      <c r="H176" s="14"/>
      <c r="I176" s="125"/>
      <c r="J176" s="126"/>
      <c r="K176" s="14"/>
      <c r="O176" s="14"/>
      <c r="P176" s="14"/>
      <c r="Q176" s="14"/>
      <c r="R176" s="14"/>
      <c r="S176" s="14"/>
      <c r="T176" s="117"/>
    </row>
    <row r="177" spans="1:20">
      <c r="A177" s="14" t="s">
        <v>245</v>
      </c>
      <c r="B177" s="14" t="s">
        <v>134</v>
      </c>
      <c r="C177" s="14" t="s">
        <v>224</v>
      </c>
      <c r="D177" s="117" t="s">
        <v>260</v>
      </c>
      <c r="E177" s="14">
        <v>32.380000000000003</v>
      </c>
      <c r="F177" s="14">
        <v>2.29</v>
      </c>
      <c r="G177" s="14">
        <f>AVERAGE(E176:E177)</f>
        <v>31.98</v>
      </c>
      <c r="H177" s="14">
        <f>STDEV(E176:E177)</f>
        <v>0.56568542494918173</v>
      </c>
      <c r="I177" s="125">
        <v>24.54</v>
      </c>
      <c r="J177" s="126">
        <v>2.8284271247461298E-2</v>
      </c>
      <c r="K177" s="14">
        <f>G177-I177</f>
        <v>7.4400000000000013</v>
      </c>
      <c r="L177" s="13">
        <f>H177^2</f>
        <v>0.31999999999993634</v>
      </c>
      <c r="M177" s="13">
        <f>J177^2</f>
        <v>7.9999999999996589E-4</v>
      </c>
      <c r="N177" s="13">
        <f>L177+M177</f>
        <v>0.3207999999999363</v>
      </c>
      <c r="O177" s="14">
        <f>SQRT(N177)</f>
        <v>0.56639209034019555</v>
      </c>
      <c r="P177" s="14">
        <f>AVERAGE(K167:K177)</f>
        <v>5.8449999999999998</v>
      </c>
      <c r="Q177" s="14">
        <f>AVERAGE(O167:O177)</f>
        <v>0.27298394301789131</v>
      </c>
      <c r="R177" s="14">
        <f>P177-9.37375</f>
        <v>-3.5287499999999996</v>
      </c>
      <c r="S177" s="14">
        <f>Q177</f>
        <v>0.27298394301789131</v>
      </c>
      <c r="T177" s="117">
        <f>2^(-R177)</f>
        <v>11.541429344295777</v>
      </c>
    </row>
    <row r="178" spans="1:20">
      <c r="A178" s="14" t="s">
        <v>152</v>
      </c>
      <c r="B178" s="14" t="s">
        <v>134</v>
      </c>
      <c r="C178" s="14" t="s">
        <v>144</v>
      </c>
      <c r="D178" s="117" t="s">
        <v>260</v>
      </c>
      <c r="E178" s="14">
        <v>20.78</v>
      </c>
      <c r="F178" s="14">
        <v>0.5</v>
      </c>
      <c r="G178" s="14"/>
      <c r="H178" s="14"/>
      <c r="I178" s="125"/>
      <c r="J178" s="126"/>
      <c r="K178" s="14"/>
      <c r="O178" s="14"/>
      <c r="P178" s="14"/>
      <c r="Q178" s="14"/>
      <c r="R178" s="14"/>
      <c r="S178" s="14"/>
      <c r="T178" s="117">
        <f>2^(-R177-S177)</f>
        <v>9.5517564873740195</v>
      </c>
    </row>
    <row r="179" spans="1:20">
      <c r="A179" s="14" t="s">
        <v>154</v>
      </c>
      <c r="B179" s="14" t="s">
        <v>134</v>
      </c>
      <c r="C179" s="14" t="s">
        <v>144</v>
      </c>
      <c r="D179" s="117" t="s">
        <v>260</v>
      </c>
      <c r="E179" s="14">
        <v>21.03</v>
      </c>
      <c r="F179" s="14">
        <v>0.5</v>
      </c>
      <c r="G179" s="14">
        <f>AVERAGE(E178:E179)</f>
        <v>20.905000000000001</v>
      </c>
      <c r="H179" s="14">
        <f>STDEV(E178:E179)</f>
        <v>0.17677669529663689</v>
      </c>
      <c r="I179" s="125">
        <v>16.53</v>
      </c>
      <c r="J179" s="126">
        <v>0.22627416997993396</v>
      </c>
      <c r="K179" s="14">
        <f>G179-I179</f>
        <v>4.375</v>
      </c>
      <c r="L179" s="13">
        <f>H179^2</f>
        <v>3.1250000000000007E-2</v>
      </c>
      <c r="M179" s="13">
        <f>J179^2</f>
        <v>5.1200000000108048E-2</v>
      </c>
      <c r="N179" s="13">
        <f>L179+M179</f>
        <v>8.2450000000108048E-2</v>
      </c>
      <c r="O179" s="14">
        <f>SQRT(N179)</f>
        <v>0.28714108030741275</v>
      </c>
      <c r="P179" s="14"/>
      <c r="Q179" s="14"/>
      <c r="R179" s="14"/>
      <c r="S179" s="14"/>
      <c r="T179" s="117">
        <f>2^(-R177+S177)</f>
        <v>13.945559802058186</v>
      </c>
    </row>
    <row r="180" spans="1:20">
      <c r="A180" s="14" t="s">
        <v>155</v>
      </c>
      <c r="B180" s="14" t="s">
        <v>134</v>
      </c>
      <c r="C180" s="14" t="s">
        <v>144</v>
      </c>
      <c r="D180" s="117" t="s">
        <v>260</v>
      </c>
      <c r="E180" s="14">
        <v>21.17</v>
      </c>
      <c r="F180" s="14">
        <v>0.5</v>
      </c>
      <c r="G180" s="14"/>
      <c r="H180" s="14"/>
      <c r="I180" s="125"/>
      <c r="J180" s="126"/>
      <c r="K180" s="14"/>
      <c r="O180" s="14"/>
      <c r="P180" s="14"/>
      <c r="Q180" s="14"/>
      <c r="R180" s="14"/>
      <c r="S180" s="14"/>
      <c r="T180" s="117"/>
    </row>
    <row r="181" spans="1:20">
      <c r="A181" s="14" t="s">
        <v>156</v>
      </c>
      <c r="B181" s="14" t="s">
        <v>134</v>
      </c>
      <c r="C181" s="14" t="s">
        <v>144</v>
      </c>
      <c r="D181" s="117" t="s">
        <v>260</v>
      </c>
      <c r="E181" s="14">
        <v>21.82</v>
      </c>
      <c r="F181" s="14">
        <v>0.5</v>
      </c>
      <c r="G181" s="14">
        <f>AVERAGE(E180:E181)</f>
        <v>21.495000000000001</v>
      </c>
      <c r="H181" s="14">
        <f>STDEV(E180:E181)</f>
        <v>0.45961940777132515</v>
      </c>
      <c r="I181" s="125">
        <v>16.939999999999998</v>
      </c>
      <c r="J181" s="126">
        <v>0.31112698372212944</v>
      </c>
      <c r="K181" s="14">
        <f>G181-I181</f>
        <v>4.5550000000000033</v>
      </c>
      <c r="L181" s="13">
        <f>H181^2</f>
        <v>0.21125000000006366</v>
      </c>
      <c r="M181" s="13">
        <f>J181^2</f>
        <v>9.6800000000030195E-2</v>
      </c>
      <c r="N181" s="13">
        <f>L181+M181</f>
        <v>0.30805000000009386</v>
      </c>
      <c r="O181" s="14">
        <f>SQRT(N181)</f>
        <v>0.55502252206563096</v>
      </c>
      <c r="P181" s="14"/>
      <c r="Q181" s="14"/>
      <c r="R181" s="14"/>
      <c r="S181" s="14"/>
      <c r="T181" s="117"/>
    </row>
    <row r="182" spans="1:20">
      <c r="A182" s="14" t="s">
        <v>157</v>
      </c>
      <c r="B182" s="14" t="s">
        <v>134</v>
      </c>
      <c r="C182" s="14" t="s">
        <v>144</v>
      </c>
      <c r="D182" s="117" t="s">
        <v>260</v>
      </c>
      <c r="E182" s="14">
        <v>21.63</v>
      </c>
      <c r="F182" s="14">
        <v>0.5</v>
      </c>
      <c r="G182" s="14"/>
      <c r="H182" s="14"/>
      <c r="I182" s="125"/>
      <c r="J182" s="126"/>
      <c r="K182" s="14"/>
      <c r="O182" s="14"/>
      <c r="P182" s="14"/>
      <c r="Q182" s="14"/>
      <c r="R182" s="14"/>
      <c r="S182" s="14"/>
      <c r="T182" s="117"/>
    </row>
    <row r="183" spans="1:20">
      <c r="A183" s="14" t="s">
        <v>158</v>
      </c>
      <c r="B183" s="14" t="s">
        <v>134</v>
      </c>
      <c r="C183" s="14" t="s">
        <v>144</v>
      </c>
      <c r="D183" s="117" t="s">
        <v>260</v>
      </c>
      <c r="E183" s="14">
        <v>21.74</v>
      </c>
      <c r="F183" s="14">
        <v>0.5</v>
      </c>
      <c r="G183" s="14">
        <f>AVERAGE(E182:E183)</f>
        <v>21.684999999999999</v>
      </c>
      <c r="H183" s="14">
        <f>STDEV(E182:E183)</f>
        <v>7.7781745930519827E-2</v>
      </c>
      <c r="I183" s="125">
        <v>17.355</v>
      </c>
      <c r="J183" s="126">
        <v>2.1213203435597228E-2</v>
      </c>
      <c r="K183" s="14">
        <f>G183-I183</f>
        <v>4.3299999999999983</v>
      </c>
      <c r="L183" s="13">
        <f>H183^2</f>
        <v>6.0499999999999374E-3</v>
      </c>
      <c r="M183" s="13">
        <f>J183^2</f>
        <v>4.5000000000003403E-4</v>
      </c>
      <c r="N183" s="13">
        <f>L183+M183</f>
        <v>6.4999999999999711E-3</v>
      </c>
      <c r="O183" s="14">
        <f>SQRT(N183)</f>
        <v>8.0622577482985319E-2</v>
      </c>
      <c r="P183" s="14"/>
      <c r="Q183" s="14"/>
      <c r="R183" s="14"/>
      <c r="S183" s="14"/>
      <c r="T183" s="117"/>
    </row>
    <row r="184" spans="1:20">
      <c r="A184" s="14" t="s">
        <v>159</v>
      </c>
      <c r="B184" s="14" t="s">
        <v>134</v>
      </c>
      <c r="C184" s="14" t="s">
        <v>144</v>
      </c>
      <c r="D184" s="117" t="s">
        <v>260</v>
      </c>
      <c r="E184" s="14">
        <v>21.65</v>
      </c>
      <c r="F184" s="14">
        <v>0.5</v>
      </c>
      <c r="G184" s="14"/>
      <c r="H184" s="14"/>
      <c r="I184" s="125"/>
      <c r="J184" s="126"/>
      <c r="K184" s="14"/>
      <c r="O184" s="14"/>
      <c r="P184" s="14"/>
      <c r="Q184" s="14"/>
      <c r="R184" s="14"/>
      <c r="S184" s="14"/>
      <c r="T184" s="117"/>
    </row>
    <row r="185" spans="1:20">
      <c r="A185" s="14" t="s">
        <v>160</v>
      </c>
      <c r="B185" s="14" t="s">
        <v>134</v>
      </c>
      <c r="C185" s="14" t="s">
        <v>144</v>
      </c>
      <c r="D185" s="117" t="s">
        <v>260</v>
      </c>
      <c r="E185" s="14">
        <v>21.35</v>
      </c>
      <c r="F185" s="14">
        <v>0.5</v>
      </c>
      <c r="G185" s="14">
        <f>AVERAGE(E184:E185)</f>
        <v>21.5</v>
      </c>
      <c r="H185" s="14">
        <f>STDEV(E184:E185)</f>
        <v>0.2121320343558678</v>
      </c>
      <c r="I185" s="125">
        <v>17.270000000000003</v>
      </c>
      <c r="J185" s="126">
        <v>0.24041630560304256</v>
      </c>
      <c r="K185" s="14">
        <f>G185-I185</f>
        <v>4.2299999999999969</v>
      </c>
      <c r="L185" s="13">
        <f>H185^2</f>
        <v>4.499999999995908E-2</v>
      </c>
      <c r="M185" s="13">
        <f>J185^2</f>
        <v>5.7799999999815554E-2</v>
      </c>
      <c r="N185" s="13">
        <f>L185+M185</f>
        <v>0.10279999999977463</v>
      </c>
      <c r="O185" s="14">
        <f>SQRT(N185)</f>
        <v>0.32062439083727651</v>
      </c>
      <c r="P185" s="14"/>
      <c r="Q185" s="14"/>
      <c r="R185" s="14"/>
      <c r="S185" s="14"/>
      <c r="T185" s="117"/>
    </row>
    <row r="186" spans="1:20">
      <c r="A186" s="14" t="s">
        <v>246</v>
      </c>
      <c r="B186" s="14" t="s">
        <v>134</v>
      </c>
      <c r="C186" s="14" t="s">
        <v>144</v>
      </c>
      <c r="D186" s="117" t="s">
        <v>260</v>
      </c>
      <c r="E186" s="14">
        <v>22.32</v>
      </c>
      <c r="F186" s="14">
        <v>0.5</v>
      </c>
      <c r="G186" s="14"/>
      <c r="H186" s="14"/>
      <c r="I186" s="125"/>
      <c r="J186" s="126"/>
      <c r="K186" s="14"/>
      <c r="O186" s="14"/>
      <c r="P186" s="14"/>
      <c r="Q186" s="14"/>
      <c r="R186" s="14"/>
      <c r="S186" s="14"/>
      <c r="T186" s="117"/>
    </row>
    <row r="187" spans="1:20">
      <c r="A187" s="14" t="s">
        <v>247</v>
      </c>
      <c r="B187" s="14" t="s">
        <v>134</v>
      </c>
      <c r="C187" s="14" t="s">
        <v>144</v>
      </c>
      <c r="D187" s="117" t="s">
        <v>260</v>
      </c>
      <c r="E187" s="14">
        <v>22.5</v>
      </c>
      <c r="F187" s="14">
        <v>0.5</v>
      </c>
      <c r="G187" s="14">
        <f>AVERAGE(E186:E187)</f>
        <v>22.41</v>
      </c>
      <c r="H187" s="14">
        <f>STDEV(E186:E187)</f>
        <v>0.12727922061357835</v>
      </c>
      <c r="I187" s="125">
        <v>17.495000000000001</v>
      </c>
      <c r="J187" s="126">
        <v>0.14849242404891222</v>
      </c>
      <c r="K187" s="14">
        <f>G187-I187</f>
        <v>4.9149999999999991</v>
      </c>
      <c r="L187" s="13">
        <f>H187^2</f>
        <v>1.6199999999999947E-2</v>
      </c>
      <c r="M187" s="13">
        <f>J187^2</f>
        <v>2.2049999999921965E-2</v>
      </c>
      <c r="N187" s="13">
        <f>L187+M187</f>
        <v>3.8249999999921916E-2</v>
      </c>
      <c r="O187" s="14">
        <f>SQRT(N187)</f>
        <v>0.19557607215587983</v>
      </c>
      <c r="P187" s="14"/>
      <c r="Q187" s="14"/>
      <c r="R187" s="14"/>
      <c r="S187" s="14"/>
      <c r="T187" s="117"/>
    </row>
    <row r="188" spans="1:20">
      <c r="A188" s="14" t="s">
        <v>248</v>
      </c>
      <c r="B188" s="14" t="s">
        <v>134</v>
      </c>
      <c r="C188" s="14" t="s">
        <v>144</v>
      </c>
      <c r="D188" s="117" t="s">
        <v>260</v>
      </c>
      <c r="E188" s="14">
        <v>21.84</v>
      </c>
      <c r="F188" s="14">
        <v>0.5</v>
      </c>
      <c r="G188" s="14"/>
      <c r="H188" s="14"/>
      <c r="I188" s="125"/>
      <c r="J188" s="126"/>
      <c r="K188" s="14"/>
      <c r="O188" s="14"/>
      <c r="P188" s="14"/>
      <c r="Q188" s="14"/>
      <c r="R188" s="14"/>
      <c r="S188" s="14"/>
      <c r="T188" s="117"/>
    </row>
    <row r="189" spans="1:20">
      <c r="A189" s="14" t="s">
        <v>249</v>
      </c>
      <c r="B189" s="14" t="s">
        <v>134</v>
      </c>
      <c r="C189" s="14" t="s">
        <v>144</v>
      </c>
      <c r="D189" s="117" t="s">
        <v>260</v>
      </c>
      <c r="E189" s="14">
        <v>21.78</v>
      </c>
      <c r="F189" s="14">
        <v>0.5</v>
      </c>
      <c r="G189" s="14">
        <f>AVERAGE(E188:E189)</f>
        <v>21.810000000000002</v>
      </c>
      <c r="H189" s="14">
        <f>STDEV(E188:E189)</f>
        <v>4.2426406871191945E-2</v>
      </c>
      <c r="I189" s="125">
        <v>17.234999999999999</v>
      </c>
      <c r="J189" s="126">
        <v>7.7781745930519827E-2</v>
      </c>
      <c r="K189" s="14">
        <f>G189-I189</f>
        <v>4.5750000000000028</v>
      </c>
      <c r="L189" s="13">
        <f>H189^2</f>
        <v>1.799999999999923E-3</v>
      </c>
      <c r="M189" s="13">
        <f>J189^2</f>
        <v>6.0499999999999374E-3</v>
      </c>
      <c r="N189" s="13">
        <f>L189+M189</f>
        <v>7.8499999999998606E-3</v>
      </c>
      <c r="O189" s="14">
        <f>SQRT(N189)</f>
        <v>8.8600225733345972E-2</v>
      </c>
      <c r="P189" s="14">
        <f>AVERAGE(K179:K189)</f>
        <v>4.496666666666667</v>
      </c>
      <c r="Q189" s="14">
        <f>AVERAGE(O179:O189)</f>
        <v>0.25459781143042187</v>
      </c>
      <c r="R189" s="14">
        <f>P189-9.37375</f>
        <v>-4.8770833333333323</v>
      </c>
      <c r="S189" s="14">
        <f>Q189</f>
        <v>0.25459781143042187</v>
      </c>
      <c r="T189" s="117">
        <f>2^(-R189)</f>
        <v>29.386534577405769</v>
      </c>
    </row>
    <row r="190" spans="1:20">
      <c r="A190" s="14" t="s">
        <v>161</v>
      </c>
      <c r="B190" s="14" t="s">
        <v>134</v>
      </c>
      <c r="C190" s="14" t="s">
        <v>153</v>
      </c>
      <c r="D190" s="117" t="s">
        <v>260</v>
      </c>
      <c r="E190" s="14">
        <v>24.3</v>
      </c>
      <c r="F190" s="14">
        <v>0.36</v>
      </c>
      <c r="G190" s="14"/>
      <c r="H190" s="14"/>
      <c r="I190" s="125"/>
      <c r="J190" s="126"/>
      <c r="K190" s="14"/>
      <c r="O190" s="14"/>
      <c r="P190" s="14"/>
      <c r="Q190" s="14"/>
      <c r="R190" s="14"/>
      <c r="S190" s="14"/>
      <c r="T190" s="117">
        <f>2^(-R189-S189)</f>
        <v>24.632403871158651</v>
      </c>
    </row>
    <row r="191" spans="1:20">
      <c r="A191" s="14" t="s">
        <v>163</v>
      </c>
      <c r="B191" s="14" t="s">
        <v>134</v>
      </c>
      <c r="C191" s="14" t="s">
        <v>153</v>
      </c>
      <c r="D191" s="117" t="s">
        <v>260</v>
      </c>
      <c r="E191" s="14">
        <v>24.4</v>
      </c>
      <c r="F191" s="14">
        <v>0.36</v>
      </c>
      <c r="G191" s="14">
        <f>AVERAGE(E190:E191)</f>
        <v>24.35</v>
      </c>
      <c r="H191" s="14">
        <f>STDEV(E190:E191)</f>
        <v>7.0710678118653253E-2</v>
      </c>
      <c r="I191" s="125">
        <v>18.244999999999997</v>
      </c>
      <c r="J191" s="126">
        <v>9.1923881554250478E-2</v>
      </c>
      <c r="K191" s="14">
        <f>G191-I191</f>
        <v>6.105000000000004</v>
      </c>
      <c r="L191" s="13">
        <f>H191^2</f>
        <v>4.9999999999997876E-3</v>
      </c>
      <c r="M191" s="13">
        <f>J191^2</f>
        <v>8.4499999999998708E-3</v>
      </c>
      <c r="N191" s="13">
        <f>L191+M191</f>
        <v>1.3449999999999658E-2</v>
      </c>
      <c r="O191" s="14">
        <f>SQRT(N191)</f>
        <v>0.11597413504743055</v>
      </c>
      <c r="P191" s="14"/>
      <c r="Q191" s="14"/>
      <c r="R191" s="14"/>
      <c r="S191" s="14"/>
      <c r="T191" s="117">
        <f>2^(-R189+S189)</f>
        <v>35.058227324706664</v>
      </c>
    </row>
    <row r="192" spans="1:20">
      <c r="A192" s="14" t="s">
        <v>164</v>
      </c>
      <c r="B192" s="14" t="s">
        <v>134</v>
      </c>
      <c r="C192" s="14" t="s">
        <v>153</v>
      </c>
      <c r="D192" s="117" t="s">
        <v>260</v>
      </c>
      <c r="E192" s="14">
        <v>25</v>
      </c>
      <c r="F192" s="14">
        <v>0.36</v>
      </c>
      <c r="G192" s="14"/>
      <c r="H192" s="14"/>
      <c r="I192" s="125"/>
      <c r="J192" s="126"/>
      <c r="K192" s="14"/>
      <c r="O192" s="14"/>
      <c r="P192" s="14"/>
      <c r="Q192" s="14"/>
      <c r="R192" s="14"/>
      <c r="S192" s="14"/>
      <c r="T192" s="117"/>
    </row>
    <row r="193" spans="1:20">
      <c r="A193" s="14" t="s">
        <v>165</v>
      </c>
      <c r="B193" s="14" t="s">
        <v>134</v>
      </c>
      <c r="C193" s="14" t="s">
        <v>153</v>
      </c>
      <c r="D193" s="117" t="s">
        <v>260</v>
      </c>
      <c r="E193" s="14">
        <v>25.18</v>
      </c>
      <c r="F193" s="14">
        <v>0.36</v>
      </c>
      <c r="G193" s="14">
        <f>AVERAGE(E192:E193)</f>
        <v>25.09</v>
      </c>
      <c r="H193" s="14">
        <f>STDEV(E192:E193)</f>
        <v>0.12727922061357835</v>
      </c>
      <c r="I193" s="125">
        <v>18.86</v>
      </c>
      <c r="J193" s="126">
        <v>7.0710678118655765E-2</v>
      </c>
      <c r="K193" s="14">
        <f>G193-I193</f>
        <v>6.23</v>
      </c>
      <c r="L193" s="13">
        <f>H193^2</f>
        <v>1.6199999999999947E-2</v>
      </c>
      <c r="M193" s="13">
        <f>J193^2</f>
        <v>5.0000000000001432E-3</v>
      </c>
      <c r="N193" s="13">
        <f>L193+M193</f>
        <v>2.120000000000009E-2</v>
      </c>
      <c r="O193" s="14">
        <f>SQRT(N193)</f>
        <v>0.14560219778561068</v>
      </c>
      <c r="P193" s="14"/>
      <c r="Q193" s="14"/>
      <c r="R193" s="14"/>
      <c r="S193" s="14"/>
      <c r="T193" s="117"/>
    </row>
    <row r="194" spans="1:20">
      <c r="A194" s="14" t="s">
        <v>166</v>
      </c>
      <c r="B194" s="14" t="s">
        <v>134</v>
      </c>
      <c r="C194" s="14" t="s">
        <v>153</v>
      </c>
      <c r="D194" s="117" t="s">
        <v>260</v>
      </c>
      <c r="E194" s="14">
        <v>24.76</v>
      </c>
      <c r="F194" s="14">
        <v>0.36</v>
      </c>
      <c r="G194" s="14"/>
      <c r="H194" s="14"/>
      <c r="I194" s="125"/>
      <c r="J194" s="126"/>
      <c r="K194" s="14"/>
      <c r="O194" s="14"/>
      <c r="P194" s="14"/>
      <c r="Q194" s="14"/>
      <c r="R194" s="14"/>
      <c r="S194" s="14"/>
      <c r="T194" s="117"/>
    </row>
    <row r="195" spans="1:20">
      <c r="A195" s="14" t="s">
        <v>167</v>
      </c>
      <c r="B195" s="14" t="s">
        <v>134</v>
      </c>
      <c r="C195" s="14" t="s">
        <v>153</v>
      </c>
      <c r="D195" s="117" t="s">
        <v>260</v>
      </c>
      <c r="E195" s="14">
        <v>24.92</v>
      </c>
      <c r="F195" s="14">
        <v>0.36</v>
      </c>
      <c r="G195" s="14">
        <f>AVERAGE(E194:E195)</f>
        <v>24.840000000000003</v>
      </c>
      <c r="H195" s="14">
        <f>STDEV(E194:E195)</f>
        <v>0.1131370849898477</v>
      </c>
      <c r="I195" s="125">
        <v>19.274999999999999</v>
      </c>
      <c r="J195" s="126">
        <v>0.10606601717798363</v>
      </c>
      <c r="K195" s="14">
        <f>G195-I195</f>
        <v>5.5650000000000048</v>
      </c>
      <c r="L195" s="13">
        <f>H195^2</f>
        <v>1.2800000000000023E-2</v>
      </c>
      <c r="M195" s="13">
        <f>J195^2</f>
        <v>1.1250000000000317E-2</v>
      </c>
      <c r="N195" s="13">
        <f>L195+M195</f>
        <v>2.4050000000000342E-2</v>
      </c>
      <c r="O195" s="14">
        <f>SQRT(N195)</f>
        <v>0.15508062419270932</v>
      </c>
      <c r="P195" s="14"/>
      <c r="Q195" s="14"/>
      <c r="R195" s="14"/>
      <c r="S195" s="14"/>
      <c r="T195" s="117"/>
    </row>
    <row r="196" spans="1:20">
      <c r="A196" s="14" t="s">
        <v>168</v>
      </c>
      <c r="B196" s="14" t="s">
        <v>134</v>
      </c>
      <c r="C196" s="14" t="s">
        <v>153</v>
      </c>
      <c r="D196" s="117" t="s">
        <v>260</v>
      </c>
      <c r="E196" s="14">
        <v>25.53</v>
      </c>
      <c r="F196" s="14">
        <v>0.36</v>
      </c>
      <c r="G196" s="14"/>
      <c r="H196" s="14"/>
      <c r="I196" s="125"/>
      <c r="J196" s="126"/>
      <c r="K196" s="14"/>
      <c r="O196" s="14"/>
      <c r="P196" s="14"/>
      <c r="Q196" s="14"/>
      <c r="R196" s="14"/>
      <c r="S196" s="14"/>
      <c r="T196" s="117"/>
    </row>
    <row r="197" spans="1:20">
      <c r="A197" s="14" t="s">
        <v>169</v>
      </c>
      <c r="B197" s="14" t="s">
        <v>134</v>
      </c>
      <c r="C197" s="14" t="s">
        <v>153</v>
      </c>
      <c r="D197" s="117" t="s">
        <v>260</v>
      </c>
      <c r="E197" s="14">
        <v>24.65</v>
      </c>
      <c r="F197" s="14">
        <v>0.36</v>
      </c>
      <c r="G197" s="14">
        <f>AVERAGE(E196:E197)</f>
        <v>25.09</v>
      </c>
      <c r="H197" s="14">
        <f>STDEV(E196:E197)</f>
        <v>0.62225396744425887</v>
      </c>
      <c r="I197" s="125">
        <v>19.045000000000002</v>
      </c>
      <c r="J197" s="126">
        <v>0.65760930650350224</v>
      </c>
      <c r="K197" s="14">
        <f>G197-I197</f>
        <v>6.0449999999999982</v>
      </c>
      <c r="L197" s="13">
        <f>H197^2</f>
        <v>0.38720000000012078</v>
      </c>
      <c r="M197" s="13">
        <f>J197^2</f>
        <v>0.43245000000001715</v>
      </c>
      <c r="N197" s="13">
        <f>L197+M197</f>
        <v>0.81965000000013788</v>
      </c>
      <c r="O197" s="14">
        <f>SQRT(N197)</f>
        <v>0.90534523801704392</v>
      </c>
      <c r="P197" s="14"/>
      <c r="Q197" s="14"/>
      <c r="R197" s="14"/>
      <c r="S197" s="14"/>
      <c r="T197" s="117"/>
    </row>
    <row r="198" spans="1:20">
      <c r="A198" s="14" t="s">
        <v>250</v>
      </c>
      <c r="B198" s="14" t="s">
        <v>134</v>
      </c>
      <c r="C198" s="14" t="s">
        <v>153</v>
      </c>
      <c r="D198" s="117" t="s">
        <v>260</v>
      </c>
      <c r="E198" s="14">
        <v>24.72</v>
      </c>
      <c r="F198" s="14">
        <v>0.36</v>
      </c>
      <c r="G198" s="14"/>
      <c r="H198" s="14"/>
      <c r="I198" s="125"/>
      <c r="J198" s="126"/>
      <c r="K198" s="14"/>
      <c r="O198" s="14"/>
      <c r="P198" s="14"/>
      <c r="Q198" s="14"/>
      <c r="R198" s="14"/>
      <c r="S198" s="14"/>
      <c r="T198" s="117"/>
    </row>
    <row r="199" spans="1:20">
      <c r="A199" s="14" t="s">
        <v>251</v>
      </c>
      <c r="B199" s="14" t="s">
        <v>134</v>
      </c>
      <c r="C199" s="14" t="s">
        <v>153</v>
      </c>
      <c r="D199" s="117" t="s">
        <v>260</v>
      </c>
      <c r="E199" s="14">
        <v>24.65</v>
      </c>
      <c r="F199" s="14">
        <v>0.36</v>
      </c>
      <c r="G199" s="14">
        <f>AVERAGE(E198:E199)</f>
        <v>24.684999999999999</v>
      </c>
      <c r="H199" s="14">
        <f>STDEV(E198:E199)</f>
        <v>4.9497474683058526E-2</v>
      </c>
      <c r="I199" s="125">
        <v>19.594999999999999</v>
      </c>
      <c r="J199" s="126">
        <v>0.24748737341569588</v>
      </c>
      <c r="K199" s="14">
        <f>G199-I199</f>
        <v>5.09</v>
      </c>
      <c r="L199" s="13">
        <f>H199^2</f>
        <v>2.4500000000000199E-3</v>
      </c>
      <c r="M199" s="13">
        <f>J199^2</f>
        <v>6.1250000000200089E-2</v>
      </c>
      <c r="N199" s="13">
        <f>L199+M199</f>
        <v>6.370000000020011E-2</v>
      </c>
      <c r="O199" s="14">
        <f>SQRT(N199)</f>
        <v>0.25238858928287566</v>
      </c>
      <c r="P199" s="14">
        <f>AVERAGE(K191:K199)</f>
        <v>5.8070000000000013</v>
      </c>
      <c r="Q199" s="14">
        <f>AVERAGE(O191:O199)</f>
        <v>0.31487815686513404</v>
      </c>
      <c r="R199" s="14">
        <f>P199-9.37375</f>
        <v>-3.5667499999999981</v>
      </c>
      <c r="S199" s="14">
        <f>Q199</f>
        <v>0.31487815686513404</v>
      </c>
      <c r="T199" s="117">
        <f>2^(-R199)</f>
        <v>11.849464850454487</v>
      </c>
    </row>
    <row r="200" spans="1:20">
      <c r="A200" s="14" t="s">
        <v>170</v>
      </c>
      <c r="B200" s="14" t="s">
        <v>134</v>
      </c>
      <c r="C200" s="14" t="s">
        <v>219</v>
      </c>
      <c r="D200" s="117" t="s">
        <v>260</v>
      </c>
      <c r="E200" s="14">
        <v>22.12</v>
      </c>
      <c r="F200" s="14">
        <v>0.38</v>
      </c>
      <c r="G200" s="14"/>
      <c r="H200" s="14"/>
      <c r="I200" s="125"/>
      <c r="J200" s="126"/>
      <c r="K200" s="14"/>
      <c r="O200" s="14"/>
      <c r="P200" s="14"/>
      <c r="Q200" s="14"/>
      <c r="R200" s="14"/>
      <c r="S200" s="14"/>
      <c r="T200" s="117">
        <f>2^(-R199-S199)</f>
        <v>9.5260085470409646</v>
      </c>
    </row>
    <row r="201" spans="1:20">
      <c r="A201" s="14" t="s">
        <v>172</v>
      </c>
      <c r="B201" s="14" t="s">
        <v>134</v>
      </c>
      <c r="C201" s="14" t="s">
        <v>219</v>
      </c>
      <c r="D201" s="117" t="s">
        <v>260</v>
      </c>
      <c r="E201" s="14">
        <v>22.08</v>
      </c>
      <c r="F201" s="14">
        <v>0.38</v>
      </c>
      <c r="G201" s="14">
        <f>AVERAGE(E200:E201)</f>
        <v>22.1</v>
      </c>
      <c r="H201" s="14">
        <f>STDEV(E200:E201)</f>
        <v>2.828427124746381E-2</v>
      </c>
      <c r="I201" s="125">
        <v>18.105</v>
      </c>
      <c r="J201" s="126">
        <v>2.1213203435597228E-2</v>
      </c>
      <c r="K201" s="14">
        <f>G201-I201</f>
        <v>3.995000000000001</v>
      </c>
      <c r="L201" s="13">
        <f>H201^2</f>
        <v>8.0000000000010792E-4</v>
      </c>
      <c r="M201" s="13">
        <f>J201^2</f>
        <v>4.5000000000003403E-4</v>
      </c>
      <c r="N201" s="13">
        <f>L201+M201</f>
        <v>1.2500000000001421E-3</v>
      </c>
      <c r="O201" s="14">
        <f>SQRT(N201)</f>
        <v>3.5355339059329388E-2</v>
      </c>
      <c r="P201" s="14"/>
      <c r="Q201" s="14"/>
      <c r="R201" s="14"/>
      <c r="S201" s="14"/>
      <c r="T201" s="117">
        <f>2^(-R199+S199)</f>
        <v>14.739627468187752</v>
      </c>
    </row>
    <row r="202" spans="1:20">
      <c r="A202" s="14" t="s">
        <v>173</v>
      </c>
      <c r="B202" s="14" t="s">
        <v>134</v>
      </c>
      <c r="C202" s="14" t="s">
        <v>219</v>
      </c>
      <c r="D202" s="117" t="s">
        <v>260</v>
      </c>
      <c r="E202" s="14">
        <v>22.66</v>
      </c>
      <c r="F202" s="14">
        <v>0.38</v>
      </c>
      <c r="G202" s="14"/>
      <c r="H202" s="14"/>
      <c r="I202" s="125"/>
      <c r="J202" s="126"/>
      <c r="K202" s="14"/>
      <c r="O202" s="14"/>
      <c r="P202" s="14"/>
      <c r="Q202" s="14"/>
      <c r="R202" s="14"/>
      <c r="S202" s="14"/>
      <c r="T202" s="117"/>
    </row>
    <row r="203" spans="1:20">
      <c r="A203" s="14" t="s">
        <v>174</v>
      </c>
      <c r="B203" s="14" t="s">
        <v>134</v>
      </c>
      <c r="C203" s="14" t="s">
        <v>219</v>
      </c>
      <c r="D203" s="117" t="s">
        <v>260</v>
      </c>
      <c r="E203" s="14">
        <v>22.78</v>
      </c>
      <c r="F203" s="14">
        <v>0.38</v>
      </c>
      <c r="G203" s="14">
        <f>AVERAGE(E202:E203)</f>
        <v>22.72</v>
      </c>
      <c r="H203" s="14">
        <f>STDEV(E202:E203)</f>
        <v>8.4852813742386402E-2</v>
      </c>
      <c r="I203" s="125">
        <v>18.425000000000001</v>
      </c>
      <c r="J203" s="126">
        <v>0.14849242404929502</v>
      </c>
      <c r="K203" s="14">
        <f>G203-I203</f>
        <v>4.2949999999999982</v>
      </c>
      <c r="L203" s="13">
        <f>H203^2</f>
        <v>7.2000000000001186E-3</v>
      </c>
      <c r="M203" s="13">
        <f>J203^2</f>
        <v>2.2050000000035652E-2</v>
      </c>
      <c r="N203" s="13">
        <f>L203+M203</f>
        <v>2.9250000000035772E-2</v>
      </c>
      <c r="O203" s="14">
        <f>SQRT(N203)</f>
        <v>0.17102631376497526</v>
      </c>
      <c r="P203" s="14"/>
      <c r="Q203" s="14"/>
      <c r="R203" s="14"/>
      <c r="S203" s="14"/>
      <c r="T203" s="117"/>
    </row>
    <row r="204" spans="1:20">
      <c r="A204" s="14" t="s">
        <v>175</v>
      </c>
      <c r="B204" s="14" t="s">
        <v>134</v>
      </c>
      <c r="C204" s="14" t="s">
        <v>219</v>
      </c>
      <c r="D204" s="117" t="s">
        <v>260</v>
      </c>
      <c r="E204" s="14">
        <v>22.55</v>
      </c>
      <c r="F204" s="14">
        <v>0.38</v>
      </c>
      <c r="G204" s="14"/>
      <c r="H204" s="14"/>
      <c r="I204" s="125"/>
      <c r="J204" s="126"/>
      <c r="K204" s="14"/>
      <c r="O204" s="14"/>
      <c r="P204" s="14"/>
      <c r="Q204" s="14"/>
      <c r="R204" s="14"/>
      <c r="S204" s="14"/>
      <c r="T204" s="117"/>
    </row>
    <row r="205" spans="1:20">
      <c r="A205" s="14" t="s">
        <v>176</v>
      </c>
      <c r="B205" s="14" t="s">
        <v>134</v>
      </c>
      <c r="C205" s="14" t="s">
        <v>219</v>
      </c>
      <c r="D205" s="117" t="s">
        <v>260</v>
      </c>
      <c r="E205" s="14">
        <v>23.07</v>
      </c>
      <c r="F205" s="14">
        <v>0.38</v>
      </c>
      <c r="G205" s="14">
        <f>AVERAGE(E204:E205)</f>
        <v>22.810000000000002</v>
      </c>
      <c r="H205" s="14">
        <f>STDEV(E204:E205)</f>
        <v>0.36769552621692408</v>
      </c>
      <c r="I205" s="125">
        <v>19.560000000000002</v>
      </c>
      <c r="J205" s="126">
        <v>0.18384776310799825</v>
      </c>
      <c r="K205" s="14">
        <f>G205-I205</f>
        <v>3.25</v>
      </c>
      <c r="L205" s="13">
        <f>H205^2</f>
        <v>0.1351999999999407</v>
      </c>
      <c r="M205" s="13">
        <f>J205^2</f>
        <v>3.3799999999814638E-2</v>
      </c>
      <c r="N205" s="13">
        <f>L205+M205</f>
        <v>0.16899999999975535</v>
      </c>
      <c r="O205" s="14">
        <f>SQRT(N205)</f>
        <v>0.41109609582159173</v>
      </c>
      <c r="P205" s="14"/>
      <c r="Q205" s="14"/>
      <c r="R205" s="14"/>
      <c r="S205" s="14"/>
      <c r="T205" s="117"/>
    </row>
    <row r="206" spans="1:20">
      <c r="A206" s="14" t="s">
        <v>177</v>
      </c>
      <c r="B206" s="14" t="s">
        <v>134</v>
      </c>
      <c r="C206" s="14" t="s">
        <v>219</v>
      </c>
      <c r="D206" s="117" t="s">
        <v>260</v>
      </c>
      <c r="E206" s="14">
        <v>23.13</v>
      </c>
      <c r="F206" s="14">
        <v>0.38</v>
      </c>
      <c r="G206" s="14"/>
      <c r="H206" s="14"/>
      <c r="I206" s="125"/>
      <c r="J206" s="126"/>
      <c r="K206" s="14"/>
      <c r="O206" s="14"/>
      <c r="P206" s="14"/>
      <c r="Q206" s="14"/>
      <c r="R206" s="14"/>
      <c r="S206" s="14"/>
      <c r="T206" s="117"/>
    </row>
    <row r="207" spans="1:20">
      <c r="A207" s="14" t="s">
        <v>178</v>
      </c>
      <c r="B207" s="14" t="s">
        <v>134</v>
      </c>
      <c r="C207" s="14" t="s">
        <v>219</v>
      </c>
      <c r="D207" s="117" t="s">
        <v>260</v>
      </c>
      <c r="E207" s="14">
        <v>22.89</v>
      </c>
      <c r="F207" s="14">
        <v>0.38</v>
      </c>
      <c r="G207" s="14">
        <f>AVERAGE(E206:E207)</f>
        <v>23.009999999999998</v>
      </c>
      <c r="H207" s="14">
        <f>STDEV(E206:E207)</f>
        <v>0.16970562748557852</v>
      </c>
      <c r="I207" s="125">
        <v>17.975000000000001</v>
      </c>
      <c r="J207" s="126">
        <v>0.20506096654386416</v>
      </c>
      <c r="K207" s="14">
        <f>G207-I207</f>
        <v>5.0349999999999966</v>
      </c>
      <c r="L207" s="13">
        <f>H207^2</f>
        <v>2.8800000000273943E-2</v>
      </c>
      <c r="M207" s="13">
        <f>J207^2</f>
        <v>4.2049999999903775E-2</v>
      </c>
      <c r="N207" s="13">
        <f>L207+M207</f>
        <v>7.0850000000177715E-2</v>
      </c>
      <c r="O207" s="14">
        <f>SQRT(N207)</f>
        <v>0.2661766330844571</v>
      </c>
      <c r="P207" s="14"/>
      <c r="Q207" s="14"/>
      <c r="R207" s="14"/>
      <c r="S207" s="14"/>
      <c r="T207" s="117"/>
    </row>
    <row r="208" spans="1:20">
      <c r="A208" s="14" t="s">
        <v>252</v>
      </c>
      <c r="B208" s="14" t="s">
        <v>134</v>
      </c>
      <c r="C208" s="14" t="s">
        <v>219</v>
      </c>
      <c r="D208" s="117" t="s">
        <v>260</v>
      </c>
      <c r="E208" s="14">
        <v>22.9</v>
      </c>
      <c r="F208" s="14">
        <v>0.38</v>
      </c>
      <c r="G208" s="14"/>
      <c r="H208" s="14"/>
      <c r="I208" s="125"/>
      <c r="J208" s="126"/>
      <c r="K208" s="14"/>
      <c r="O208" s="14"/>
      <c r="P208" s="14"/>
      <c r="Q208" s="14"/>
      <c r="R208" s="14"/>
      <c r="S208" s="14"/>
      <c r="T208" s="117"/>
    </row>
    <row r="209" spans="1:20">
      <c r="A209" s="14" t="s">
        <v>253</v>
      </c>
      <c r="B209" s="14" t="s">
        <v>134</v>
      </c>
      <c r="C209" s="14" t="s">
        <v>219</v>
      </c>
      <c r="D209" s="117" t="s">
        <v>260</v>
      </c>
      <c r="E209" s="14">
        <v>22.72</v>
      </c>
      <c r="F209" s="14">
        <v>0.38</v>
      </c>
      <c r="G209" s="14">
        <f>AVERAGE(E208:E209)</f>
        <v>22.81</v>
      </c>
      <c r="H209" s="14">
        <f>STDEV(E208:E209)</f>
        <v>0.12727922061357835</v>
      </c>
      <c r="I209" s="125">
        <v>17.950000000000003</v>
      </c>
      <c r="J209" s="126">
        <v>0.36769552621692408</v>
      </c>
      <c r="K209" s="14">
        <f>G209-I209</f>
        <v>4.8599999999999959</v>
      </c>
      <c r="L209" s="13">
        <f>H209^2</f>
        <v>1.6199999999999947E-2</v>
      </c>
      <c r="M209" s="13">
        <f>J209^2</f>
        <v>0.1351999999999407</v>
      </c>
      <c r="N209" s="13">
        <f>L209+M209</f>
        <v>0.15139999999994064</v>
      </c>
      <c r="O209" s="14">
        <f>SQRT(N209)</f>
        <v>0.38910152916679813</v>
      </c>
      <c r="P209" s="14"/>
      <c r="Q209" s="14"/>
      <c r="R209" s="14"/>
      <c r="S209" s="14"/>
      <c r="T209" s="117"/>
    </row>
    <row r="210" spans="1:20">
      <c r="A210" s="14" t="s">
        <v>254</v>
      </c>
      <c r="B210" s="14" t="s">
        <v>134</v>
      </c>
      <c r="C210" s="14" t="s">
        <v>219</v>
      </c>
      <c r="D210" s="117" t="s">
        <v>260</v>
      </c>
      <c r="E210" s="14">
        <v>22.31</v>
      </c>
      <c r="F210" s="14">
        <v>0.38</v>
      </c>
      <c r="G210" s="14"/>
      <c r="H210" s="14"/>
      <c r="I210" s="125"/>
      <c r="J210" s="126"/>
      <c r="K210" s="14"/>
      <c r="O210" s="14"/>
      <c r="P210" s="14"/>
      <c r="Q210" s="14"/>
      <c r="R210" s="14"/>
      <c r="S210" s="14"/>
      <c r="T210" s="117"/>
    </row>
    <row r="211" spans="1:20">
      <c r="A211" s="14" t="s">
        <v>255</v>
      </c>
      <c r="B211" s="14" t="s">
        <v>134</v>
      </c>
      <c r="C211" s="14" t="s">
        <v>219</v>
      </c>
      <c r="D211" s="117" t="s">
        <v>260</v>
      </c>
      <c r="E211" s="14">
        <v>22.03</v>
      </c>
      <c r="F211" s="14">
        <v>0.38</v>
      </c>
      <c r="G211" s="14">
        <f>AVERAGE(E210:E211)</f>
        <v>22.17</v>
      </c>
      <c r="H211" s="14">
        <f>STDEV(E210:E211)</f>
        <v>0.19798989873178727</v>
      </c>
      <c r="I211" s="125">
        <v>17</v>
      </c>
      <c r="J211" s="126">
        <v>0.19798989873207437</v>
      </c>
      <c r="K211" s="14">
        <f>G211-I211</f>
        <v>5.1700000000000017</v>
      </c>
      <c r="L211" s="13">
        <f>H211^2</f>
        <v>3.9199999999823376E-2</v>
      </c>
      <c r="M211" s="13">
        <f>J211^2</f>
        <v>3.9199999999937063E-2</v>
      </c>
      <c r="N211" s="13">
        <f>L211+M211</f>
        <v>7.8399999999760439E-2</v>
      </c>
      <c r="O211" s="14">
        <f>SQRT(N211)</f>
        <v>0.2799999999995722</v>
      </c>
      <c r="P211" s="14">
        <f>AVERAGE(K201:K211)</f>
        <v>4.4341666666666653</v>
      </c>
      <c r="Q211" s="14">
        <f>AVERAGE(O201:O211)</f>
        <v>0.2587926518161206</v>
      </c>
      <c r="R211" s="14">
        <f>P211-9.37375</f>
        <v>-4.9395833333333341</v>
      </c>
      <c r="S211" s="14">
        <f>Q211</f>
        <v>0.2587926518161206</v>
      </c>
      <c r="T211" s="117">
        <f>2^(-R211)</f>
        <v>30.687587615581535</v>
      </c>
    </row>
    <row r="212" spans="1:20">
      <c r="A212" s="14" t="s">
        <v>179</v>
      </c>
      <c r="B212" s="14" t="s">
        <v>134</v>
      </c>
      <c r="C212" s="14" t="s">
        <v>221</v>
      </c>
      <c r="D212" s="117" t="s">
        <v>260</v>
      </c>
      <c r="E212" s="14">
        <v>23.62</v>
      </c>
      <c r="F212" s="14">
        <v>3.09</v>
      </c>
      <c r="G212" s="14"/>
      <c r="H212" s="14"/>
      <c r="K212" s="14"/>
      <c r="O212" s="14"/>
      <c r="P212" s="14"/>
      <c r="Q212" s="14"/>
      <c r="R212" s="14"/>
      <c r="S212" s="14"/>
      <c r="T212" s="117">
        <f>2^(-R211-S211)</f>
        <v>25.648288998617172</v>
      </c>
    </row>
    <row r="213" spans="1:20">
      <c r="A213" s="14" t="s">
        <v>181</v>
      </c>
      <c r="B213" s="14" t="s">
        <v>134</v>
      </c>
      <c r="C213" s="14" t="s">
        <v>221</v>
      </c>
      <c r="D213" s="117" t="s">
        <v>260</v>
      </c>
      <c r="E213" s="14">
        <v>22.79</v>
      </c>
      <c r="F213" s="14">
        <v>3.09</v>
      </c>
      <c r="G213" s="14">
        <f>AVERAGE(E212:E213)</f>
        <v>23.204999999999998</v>
      </c>
      <c r="H213" s="14">
        <f>STDEV(E212:E213)</f>
        <v>0.58689862838507212</v>
      </c>
      <c r="I213" s="127">
        <v>16.869999999999997</v>
      </c>
      <c r="J213" s="128">
        <v>0.56568542494938268</v>
      </c>
      <c r="K213" s="14">
        <f>G213-I213</f>
        <v>6.3350000000000009</v>
      </c>
      <c r="L213" s="13">
        <f>H213^2</f>
        <v>0.34445000000027898</v>
      </c>
      <c r="M213" s="13">
        <f>J213^2</f>
        <v>0.32000000000016365</v>
      </c>
      <c r="N213" s="13">
        <f>L213+M213</f>
        <v>0.66445000000044263</v>
      </c>
      <c r="O213" s="14">
        <f>SQRT(N213)</f>
        <v>0.81513802512239764</v>
      </c>
      <c r="P213" s="14"/>
      <c r="Q213" s="14"/>
      <c r="R213" s="14"/>
      <c r="S213" s="14"/>
      <c r="T213" s="117">
        <f>2^(-R211+S211)</f>
        <v>36.716992455705977</v>
      </c>
    </row>
    <row r="214" spans="1:20">
      <c r="A214" s="14" t="s">
        <v>182</v>
      </c>
      <c r="B214" s="14" t="s">
        <v>134</v>
      </c>
      <c r="C214" s="14" t="s">
        <v>221</v>
      </c>
      <c r="D214" s="117" t="s">
        <v>260</v>
      </c>
      <c r="E214" s="14">
        <v>28.62</v>
      </c>
      <c r="F214" s="14">
        <v>3.09</v>
      </c>
      <c r="G214" s="14"/>
      <c r="H214" s="14"/>
      <c r="I214" s="125"/>
      <c r="J214" s="126"/>
      <c r="K214" s="14"/>
      <c r="O214" s="14"/>
      <c r="P214" s="14"/>
      <c r="Q214" s="14"/>
      <c r="R214" s="14"/>
      <c r="S214" s="14"/>
      <c r="T214" s="117"/>
    </row>
    <row r="215" spans="1:20">
      <c r="A215" s="14" t="s">
        <v>183</v>
      </c>
      <c r="B215" s="14" t="s">
        <v>134</v>
      </c>
      <c r="C215" s="14" t="s">
        <v>221</v>
      </c>
      <c r="D215" s="117" t="s">
        <v>260</v>
      </c>
      <c r="E215" s="14">
        <v>28.75</v>
      </c>
      <c r="F215" s="14">
        <v>3.09</v>
      </c>
      <c r="G215" s="14">
        <f>AVERAGE(E214:E215)</f>
        <v>28.685000000000002</v>
      </c>
      <c r="H215" s="14">
        <f>STDEV(E214:E215)</f>
        <v>9.1923881554250478E-2</v>
      </c>
      <c r="I215" s="125">
        <v>23.33</v>
      </c>
      <c r="J215" s="126">
        <v>2.828427124746381E-2</v>
      </c>
      <c r="K215" s="14">
        <f>G215-I215</f>
        <v>5.355000000000004</v>
      </c>
      <c r="L215" s="13">
        <f>H215^2</f>
        <v>8.4499999999998708E-3</v>
      </c>
      <c r="M215" s="13">
        <f>J215^2</f>
        <v>8.0000000000010792E-4</v>
      </c>
      <c r="N215" s="13">
        <f>L215+M215</f>
        <v>9.2499999999999787E-3</v>
      </c>
      <c r="O215" s="14">
        <f>SQRT(N215)</f>
        <v>9.6176920308356617E-2</v>
      </c>
      <c r="P215" s="14"/>
      <c r="Q215" s="14"/>
      <c r="R215" s="14"/>
      <c r="S215" s="14"/>
      <c r="T215" s="117"/>
    </row>
    <row r="216" spans="1:20">
      <c r="A216" s="14" t="s">
        <v>184</v>
      </c>
      <c r="B216" s="14" t="s">
        <v>134</v>
      </c>
      <c r="C216" s="14" t="s">
        <v>221</v>
      </c>
      <c r="D216" s="117" t="s">
        <v>260</v>
      </c>
      <c r="E216" s="14">
        <v>29.55</v>
      </c>
      <c r="F216" s="14">
        <v>3.09</v>
      </c>
      <c r="G216" s="14"/>
      <c r="H216" s="14"/>
      <c r="I216" s="125"/>
      <c r="J216" s="126"/>
      <c r="K216" s="14"/>
      <c r="O216" s="14"/>
      <c r="P216" s="14"/>
      <c r="Q216" s="14"/>
      <c r="R216" s="14"/>
      <c r="S216" s="14"/>
      <c r="T216" s="117"/>
    </row>
    <row r="217" spans="1:20">
      <c r="A217" s="14" t="s">
        <v>185</v>
      </c>
      <c r="B217" s="14" t="s">
        <v>134</v>
      </c>
      <c r="C217" s="14" t="s">
        <v>221</v>
      </c>
      <c r="D217" s="117" t="s">
        <v>260</v>
      </c>
      <c r="E217" s="14">
        <v>29.69</v>
      </c>
      <c r="F217" s="14">
        <v>3.09</v>
      </c>
      <c r="G217" s="14">
        <f>AVERAGE(E216:E217)</f>
        <v>29.62</v>
      </c>
      <c r="H217" s="14">
        <f>STDEV(E216:E217)</f>
        <v>9.8994949366117052E-2</v>
      </c>
      <c r="I217" s="125">
        <v>24.32</v>
      </c>
      <c r="J217" s="126">
        <v>5.6568542494922595E-2</v>
      </c>
      <c r="K217" s="14">
        <f>G217-I217</f>
        <v>5.3000000000000007</v>
      </c>
      <c r="L217" s="13">
        <f>H217^2</f>
        <v>9.8000000000000795E-3</v>
      </c>
      <c r="M217" s="13">
        <f>J217^2</f>
        <v>3.1999999999998635E-3</v>
      </c>
      <c r="N217" s="13">
        <f>L217+M217</f>
        <v>1.2999999999999942E-2</v>
      </c>
      <c r="O217" s="14">
        <f>SQRT(N217)</f>
        <v>0.11401754250991354</v>
      </c>
      <c r="P217" s="14"/>
      <c r="Q217" s="14"/>
      <c r="R217" s="14"/>
      <c r="S217" s="14"/>
      <c r="T217" s="117"/>
    </row>
    <row r="218" spans="1:20">
      <c r="A218" s="14" t="s">
        <v>186</v>
      </c>
      <c r="B218" s="14" t="s">
        <v>134</v>
      </c>
      <c r="C218" s="14" t="s">
        <v>221</v>
      </c>
      <c r="D218" s="117" t="s">
        <v>260</v>
      </c>
      <c r="E218" s="14">
        <v>31.87</v>
      </c>
      <c r="F218" s="14">
        <v>3.09</v>
      </c>
      <c r="G218" s="14"/>
      <c r="H218" s="14"/>
      <c r="I218" s="125"/>
      <c r="J218" s="126"/>
      <c r="K218" s="14"/>
      <c r="O218" s="14"/>
      <c r="P218" s="14"/>
      <c r="Q218" s="14"/>
      <c r="R218" s="14"/>
      <c r="S218" s="14"/>
      <c r="T218" s="117"/>
    </row>
    <row r="219" spans="1:20">
      <c r="A219" s="14" t="s">
        <v>187</v>
      </c>
      <c r="B219" s="14" t="s">
        <v>134</v>
      </c>
      <c r="C219" s="14" t="s">
        <v>221</v>
      </c>
      <c r="D219" s="117" t="s">
        <v>260</v>
      </c>
      <c r="E219" s="14">
        <v>31.38</v>
      </c>
      <c r="F219" s="14">
        <v>3.09</v>
      </c>
      <c r="G219" s="14">
        <f>AVERAGE(E218:E219)</f>
        <v>31.625</v>
      </c>
      <c r="H219" s="14">
        <f>STDEV(E218:E219)</f>
        <v>0.34648232278139673</v>
      </c>
      <c r="I219" s="125">
        <v>20.324999999999999</v>
      </c>
      <c r="J219" s="126">
        <v>7.7781745930519827E-2</v>
      </c>
      <c r="K219" s="14">
        <f>G219-I219</f>
        <v>11.3</v>
      </c>
      <c r="L219" s="13">
        <f>H219^2</f>
        <v>0.120049999999992</v>
      </c>
      <c r="M219" s="13">
        <f>J219^2</f>
        <v>6.0499999999999374E-3</v>
      </c>
      <c r="N219" s="13">
        <f>L219+M219</f>
        <v>0.12609999999999194</v>
      </c>
      <c r="O219" s="14">
        <f>SQRT(N219)</f>
        <v>0.35510561809128272</v>
      </c>
      <c r="P219" s="14">
        <f>AVERAGE(K213:K219)</f>
        <v>7.0725000000000016</v>
      </c>
      <c r="Q219" s="14">
        <f>AVERAGE(O213:O219)</f>
        <v>0.34510952650798765</v>
      </c>
      <c r="R219" s="14">
        <f>P219-9.37375</f>
        <v>-2.3012499999999978</v>
      </c>
      <c r="S219" s="14">
        <f>Q219</f>
        <v>0.34510952650798765</v>
      </c>
      <c r="T219" s="117">
        <f>2^(-R219)</f>
        <v>4.9288463237680018</v>
      </c>
    </row>
    <row r="220" spans="1:20">
      <c r="A220" s="14" t="s">
        <v>188</v>
      </c>
      <c r="B220" s="14" t="s">
        <v>134</v>
      </c>
      <c r="C220" s="14" t="s">
        <v>258</v>
      </c>
      <c r="D220" s="117" t="s">
        <v>260</v>
      </c>
      <c r="E220" s="14">
        <v>26.94</v>
      </c>
      <c r="F220" s="14">
        <v>2.36</v>
      </c>
      <c r="G220" s="14"/>
      <c r="H220" s="14"/>
      <c r="I220" s="125"/>
      <c r="J220" s="126"/>
      <c r="K220" s="14"/>
      <c r="O220" s="14"/>
      <c r="P220" s="14"/>
      <c r="Q220" s="14"/>
      <c r="R220" s="14"/>
      <c r="S220" s="14"/>
      <c r="T220" s="117">
        <f>2^(-R219-S219)</f>
        <v>3.8802254358874921</v>
      </c>
    </row>
    <row r="221" spans="1:20">
      <c r="A221" s="14" t="s">
        <v>190</v>
      </c>
      <c r="B221" s="14" t="s">
        <v>134</v>
      </c>
      <c r="C221" s="14" t="s">
        <v>258</v>
      </c>
      <c r="D221" s="117" t="s">
        <v>260</v>
      </c>
      <c r="E221" s="14">
        <v>26.39</v>
      </c>
      <c r="F221" s="14">
        <v>2.36</v>
      </c>
      <c r="G221" s="14">
        <f>AVERAGE(E220:E221)</f>
        <v>26.664999999999999</v>
      </c>
      <c r="H221" s="14">
        <f>STDEV(E220:E221)</f>
        <v>0.38890872965304546</v>
      </c>
      <c r="I221" s="125">
        <v>16.64</v>
      </c>
      <c r="J221" s="126">
        <v>0.18384776310861664</v>
      </c>
      <c r="K221" s="14">
        <f>G221-I221</f>
        <v>10.024999999999999</v>
      </c>
      <c r="L221" s="13">
        <f>H221^2</f>
        <v>0.15125000000034561</v>
      </c>
      <c r="M221" s="13">
        <f>J221^2</f>
        <v>3.3800000000042019E-2</v>
      </c>
      <c r="N221" s="13">
        <f>L221+M221</f>
        <v>0.18505000000038763</v>
      </c>
      <c r="O221" s="14">
        <f>SQRT(N221)</f>
        <v>0.4301743832451993</v>
      </c>
      <c r="P221" s="14"/>
      <c r="Q221" s="14"/>
      <c r="R221" s="14"/>
      <c r="S221" s="14"/>
      <c r="T221" s="117">
        <f>2^(-R219+S219)</f>
        <v>6.2608542943497545</v>
      </c>
    </row>
    <row r="222" spans="1:20">
      <c r="A222" s="14" t="s">
        <v>191</v>
      </c>
      <c r="B222" s="14" t="s">
        <v>134</v>
      </c>
      <c r="C222" s="14" t="s">
        <v>258</v>
      </c>
      <c r="D222" s="117" t="s">
        <v>260</v>
      </c>
      <c r="E222" s="14">
        <v>26.93</v>
      </c>
      <c r="F222" s="14">
        <v>2.36</v>
      </c>
      <c r="G222" s="14"/>
      <c r="H222" s="14"/>
      <c r="I222" s="125"/>
      <c r="J222" s="126"/>
      <c r="K222" s="14"/>
      <c r="O222" s="14"/>
      <c r="P222" s="14"/>
      <c r="Q222" s="14"/>
      <c r="R222" s="14"/>
      <c r="S222" s="14"/>
      <c r="T222" s="117"/>
    </row>
    <row r="223" spans="1:20">
      <c r="A223" s="14" t="s">
        <v>192</v>
      </c>
      <c r="B223" s="14" t="s">
        <v>134</v>
      </c>
      <c r="C223" s="14" t="s">
        <v>258</v>
      </c>
      <c r="D223" s="117" t="s">
        <v>260</v>
      </c>
      <c r="E223" s="14">
        <v>27.17</v>
      </c>
      <c r="F223" s="14">
        <v>2.36</v>
      </c>
      <c r="G223" s="14">
        <f>AVERAGE(E222:E223)</f>
        <v>27.05</v>
      </c>
      <c r="H223" s="14">
        <f>STDEV(E222:E223)</f>
        <v>0.16970562748490861</v>
      </c>
      <c r="I223" s="125">
        <v>17.27</v>
      </c>
      <c r="J223" s="126">
        <v>0.4101219330881441</v>
      </c>
      <c r="K223" s="14">
        <f>G223-I223</f>
        <v>9.7800000000000011</v>
      </c>
      <c r="L223" s="13">
        <f>H223^2</f>
        <v>2.880000000004657E-2</v>
      </c>
      <c r="M223" s="13">
        <f>J223^2</f>
        <v>0.16819999999995613</v>
      </c>
      <c r="N223" s="13">
        <f>L223+M223</f>
        <v>0.1970000000000027</v>
      </c>
      <c r="O223" s="14">
        <f>SQRT(N223)</f>
        <v>0.44384682042344598</v>
      </c>
      <c r="P223" s="14"/>
      <c r="Q223" s="14"/>
      <c r="R223" s="14"/>
      <c r="S223" s="14"/>
      <c r="T223" s="117"/>
    </row>
    <row r="224" spans="1:20">
      <c r="A224" s="14" t="s">
        <v>193</v>
      </c>
      <c r="B224" s="14" t="s">
        <v>134</v>
      </c>
      <c r="C224" s="14" t="s">
        <v>258</v>
      </c>
      <c r="D224" s="117" t="s">
        <v>260</v>
      </c>
      <c r="E224" s="14">
        <v>27.69</v>
      </c>
      <c r="F224" s="14">
        <v>2.36</v>
      </c>
      <c r="G224" s="14"/>
      <c r="H224" s="14"/>
      <c r="I224" s="125"/>
      <c r="J224" s="126"/>
      <c r="K224" s="14"/>
      <c r="O224" s="14"/>
      <c r="P224" s="14"/>
      <c r="Q224" s="14"/>
      <c r="R224" s="14"/>
      <c r="S224" s="14"/>
      <c r="T224" s="117"/>
    </row>
    <row r="225" spans="1:20">
      <c r="A225" s="14" t="s">
        <v>194</v>
      </c>
      <c r="B225" s="14" t="s">
        <v>134</v>
      </c>
      <c r="C225" s="14" t="s">
        <v>258</v>
      </c>
      <c r="D225" s="117" t="s">
        <v>260</v>
      </c>
      <c r="E225" s="14">
        <v>27.85</v>
      </c>
      <c r="F225" s="14">
        <v>2.36</v>
      </c>
      <c r="G225" s="14">
        <f>AVERAGE(E224:E225)</f>
        <v>27.770000000000003</v>
      </c>
      <c r="H225" s="14">
        <f>STDEV(E224:E225)</f>
        <v>0.1131370849898477</v>
      </c>
      <c r="I225" s="125">
        <v>18.875</v>
      </c>
      <c r="J225" s="126">
        <v>2.1991020894901627</v>
      </c>
      <c r="K225" s="14">
        <f>G225-I225</f>
        <v>8.8950000000000031</v>
      </c>
      <c r="L225" s="13">
        <f>H225^2</f>
        <v>1.2800000000000023E-2</v>
      </c>
      <c r="M225" s="13">
        <f>J225^2</f>
        <v>4.8360499999999993</v>
      </c>
      <c r="N225" s="13">
        <f>L225+M225</f>
        <v>4.8488499999999997</v>
      </c>
      <c r="O225" s="14">
        <f>SQRT(N225)</f>
        <v>2.2020104450251821</v>
      </c>
      <c r="P225" s="14"/>
      <c r="Q225" s="14"/>
      <c r="R225" s="14"/>
      <c r="S225" s="14"/>
      <c r="T225" s="117"/>
    </row>
    <row r="226" spans="1:20">
      <c r="A226" s="14" t="s">
        <v>195</v>
      </c>
      <c r="B226" s="14" t="s">
        <v>134</v>
      </c>
      <c r="C226" s="14" t="s">
        <v>258</v>
      </c>
      <c r="D226" s="117" t="s">
        <v>260</v>
      </c>
      <c r="E226" s="14">
        <v>26.31</v>
      </c>
      <c r="F226" s="14">
        <v>2.36</v>
      </c>
      <c r="G226" s="14"/>
      <c r="H226" s="14"/>
      <c r="I226" s="125"/>
      <c r="J226" s="126"/>
      <c r="K226" s="14"/>
      <c r="O226" s="14"/>
      <c r="P226" s="14"/>
      <c r="Q226" s="14"/>
      <c r="R226" s="14"/>
      <c r="S226" s="14"/>
      <c r="T226" s="117"/>
    </row>
    <row r="227" spans="1:20">
      <c r="A227" s="14" t="s">
        <v>196</v>
      </c>
      <c r="B227" s="14" t="s">
        <v>134</v>
      </c>
      <c r="C227" s="14" t="s">
        <v>258</v>
      </c>
      <c r="D227" s="117" t="s">
        <v>260</v>
      </c>
      <c r="E227" s="14">
        <v>26.25</v>
      </c>
      <c r="F227" s="14">
        <v>2.36</v>
      </c>
      <c r="G227" s="14">
        <f>AVERAGE(E226:E227)</f>
        <v>26.28</v>
      </c>
      <c r="H227" s="14">
        <f>STDEV(E226:E227)</f>
        <v>4.2426406871191945E-2</v>
      </c>
      <c r="I227" s="125">
        <v>17.484999999999999</v>
      </c>
      <c r="J227" s="126">
        <v>0.37476659402885298</v>
      </c>
      <c r="K227" s="14">
        <f>G227-I227</f>
        <v>8.7950000000000017</v>
      </c>
      <c r="L227" s="13">
        <f>H227^2</f>
        <v>1.799999999999923E-3</v>
      </c>
      <c r="M227" s="13">
        <f>J227^2</f>
        <v>0.14044999999998711</v>
      </c>
      <c r="N227" s="13">
        <f>L227+M227</f>
        <v>0.14224999999998703</v>
      </c>
      <c r="O227" s="14">
        <f>SQRT(N227)</f>
        <v>0.37716044331290499</v>
      </c>
      <c r="P227" s="14">
        <f>AVERAGE(K221:K227)</f>
        <v>9.3737500000000011</v>
      </c>
      <c r="Q227" s="14">
        <f>AVERAGE(O221:O227)</f>
        <v>0.86329802300168301</v>
      </c>
      <c r="R227" s="14">
        <f>P227-9.37375</f>
        <v>0</v>
      </c>
      <c r="S227" s="14">
        <f>Q227</f>
        <v>0.86329802300168301</v>
      </c>
      <c r="T227" s="117">
        <f>2^(-R227)</f>
        <v>1</v>
      </c>
    </row>
    <row r="228" spans="1:20">
      <c r="T228" s="117">
        <f>2^(-R227-S227)</f>
        <v>0.54969451044227624</v>
      </c>
    </row>
    <row r="229" spans="1:20">
      <c r="T229" s="117">
        <f>2^(-R227+S227)</f>
        <v>1.8191922622538372</v>
      </c>
    </row>
  </sheetData>
  <pageMargins left="0.7" right="0.7" top="0.75" bottom="0.75" header="0.3" footer="0.3"/>
  <pageSetup paperSize="9" orientation="portrait" r:id="rId1"/>
  <drawing r:id="rId2"/>
  <legacyDrawing r:id="rId3"/>
</worksheet>
</file>

<file path=xl/worksheets/sheet13.xml><?xml version="1.0" encoding="utf-8"?>
<worksheet xmlns="http://schemas.openxmlformats.org/spreadsheetml/2006/main" xmlns:r="http://schemas.openxmlformats.org/officeDocument/2006/relationships">
  <dimension ref="A1:AG130"/>
  <sheetViews>
    <sheetView topLeftCell="M16" zoomScale="70" zoomScaleNormal="70" workbookViewId="0">
      <selection activeCell="AE1" sqref="AE1:AG65"/>
    </sheetView>
  </sheetViews>
  <sheetFormatPr defaultRowHeight="15"/>
  <cols>
    <col min="4" max="4" width="13.85546875" customWidth="1"/>
    <col min="18" max="18" width="10.42578125" customWidth="1"/>
    <col min="31" max="33" width="13.42578125" customWidth="1"/>
  </cols>
  <sheetData>
    <row r="1" spans="1:33">
      <c r="A1" s="14" t="s">
        <v>124</v>
      </c>
      <c r="B1" s="14" t="s">
        <v>125</v>
      </c>
      <c r="C1" s="14" t="s">
        <v>126</v>
      </c>
      <c r="D1" s="14" t="s">
        <v>127</v>
      </c>
      <c r="E1" s="14" t="s">
        <v>128</v>
      </c>
      <c r="F1" s="14" t="s">
        <v>129</v>
      </c>
      <c r="G1" s="14" t="s">
        <v>130</v>
      </c>
      <c r="H1" s="14" t="s">
        <v>131</v>
      </c>
      <c r="I1" s="14" t="s">
        <v>132</v>
      </c>
      <c r="J1" s="14"/>
      <c r="L1" s="107" t="s">
        <v>283</v>
      </c>
      <c r="M1" s="108" t="s">
        <v>284</v>
      </c>
      <c r="Q1" s="108" t="s">
        <v>284</v>
      </c>
      <c r="R1" s="108" t="s">
        <v>284</v>
      </c>
      <c r="S1" s="108" t="s">
        <v>284</v>
      </c>
      <c r="T1" s="108" t="s">
        <v>284</v>
      </c>
      <c r="AE1" s="20" t="s">
        <v>208</v>
      </c>
      <c r="AF1" s="20" t="s">
        <v>209</v>
      </c>
      <c r="AG1" s="20" t="s">
        <v>128</v>
      </c>
    </row>
    <row r="2" spans="1:33">
      <c r="A2" s="20" t="s">
        <v>133</v>
      </c>
      <c r="B2" s="20" t="s">
        <v>264</v>
      </c>
      <c r="C2" s="20"/>
      <c r="D2" s="20" t="s">
        <v>237</v>
      </c>
      <c r="E2" s="20">
        <v>10.78</v>
      </c>
      <c r="F2" s="20">
        <v>0</v>
      </c>
      <c r="G2" s="20">
        <v>3125</v>
      </c>
      <c r="H2" s="20"/>
      <c r="I2" s="20"/>
      <c r="J2" s="20"/>
      <c r="L2">
        <v>3.4948500216800942</v>
      </c>
      <c r="P2" t="s">
        <v>283</v>
      </c>
      <c r="Q2" t="s">
        <v>285</v>
      </c>
      <c r="R2" t="s">
        <v>280</v>
      </c>
      <c r="S2" t="s">
        <v>278</v>
      </c>
      <c r="T2" t="s">
        <v>276</v>
      </c>
      <c r="AE2" s="20" t="s">
        <v>210</v>
      </c>
      <c r="AF2" s="20" t="s">
        <v>189</v>
      </c>
      <c r="AG2" s="20">
        <v>17.16</v>
      </c>
    </row>
    <row r="3" spans="1:33">
      <c r="A3" s="20" t="s">
        <v>136</v>
      </c>
      <c r="B3" s="20" t="s">
        <v>264</v>
      </c>
      <c r="C3" s="20"/>
      <c r="D3" s="20" t="s">
        <v>237</v>
      </c>
      <c r="E3" s="20">
        <v>10.37</v>
      </c>
      <c r="F3" s="20">
        <v>0</v>
      </c>
      <c r="G3" s="20">
        <v>3125</v>
      </c>
      <c r="H3" s="20"/>
      <c r="I3" s="20"/>
      <c r="J3" s="20"/>
      <c r="L3">
        <v>3.4948500216800942</v>
      </c>
      <c r="P3">
        <v>3.4948500216800942</v>
      </c>
      <c r="Q3">
        <v>0.99000000000000021</v>
      </c>
      <c r="R3">
        <v>0.37000000000000099</v>
      </c>
      <c r="S3">
        <v>-0.16999999999999993</v>
      </c>
      <c r="T3">
        <v>0.11</v>
      </c>
      <c r="AE3" s="20" t="s">
        <v>210</v>
      </c>
      <c r="AF3" s="20" t="s">
        <v>189</v>
      </c>
      <c r="AG3" s="20">
        <v>16.760000000000002</v>
      </c>
    </row>
    <row r="4" spans="1:33">
      <c r="A4" s="20" t="s">
        <v>137</v>
      </c>
      <c r="B4" s="20" t="s">
        <v>264</v>
      </c>
      <c r="C4" s="20"/>
      <c r="D4" s="20" t="s">
        <v>237</v>
      </c>
      <c r="E4" s="20">
        <v>12.36</v>
      </c>
      <c r="F4" s="20">
        <v>0</v>
      </c>
      <c r="G4" s="20">
        <v>625</v>
      </c>
      <c r="H4" s="20"/>
      <c r="I4" s="20"/>
      <c r="J4" s="20"/>
      <c r="L4">
        <v>2.7958800173440754</v>
      </c>
      <c r="P4">
        <v>3.4948500216800942</v>
      </c>
      <c r="Q4">
        <v>0.86000000000000121</v>
      </c>
      <c r="R4">
        <v>0.91000000000000014</v>
      </c>
      <c r="S4">
        <v>0.27000000000000135</v>
      </c>
      <c r="T4">
        <v>0.14000000000000001</v>
      </c>
      <c r="AE4" s="20" t="s">
        <v>210</v>
      </c>
      <c r="AF4" s="20" t="s">
        <v>189</v>
      </c>
      <c r="AG4" s="20">
        <v>16.510000000000002</v>
      </c>
    </row>
    <row r="5" spans="1:33">
      <c r="A5" s="20" t="s">
        <v>138</v>
      </c>
      <c r="B5" s="20" t="s">
        <v>264</v>
      </c>
      <c r="C5" s="20"/>
      <c r="D5" s="20" t="s">
        <v>237</v>
      </c>
      <c r="E5" s="20">
        <v>12.51</v>
      </c>
      <c r="F5" s="20">
        <v>0</v>
      </c>
      <c r="G5" s="20">
        <v>625</v>
      </c>
      <c r="H5" s="20"/>
      <c r="I5" s="20"/>
      <c r="J5" s="20"/>
      <c r="L5">
        <v>2.7958800173440754</v>
      </c>
      <c r="P5">
        <v>2.7958800173440754</v>
      </c>
      <c r="Q5">
        <v>1.2300000000000004</v>
      </c>
      <c r="R5">
        <v>1.3600000000000012</v>
      </c>
      <c r="S5">
        <v>0.41000000000000014</v>
      </c>
      <c r="T5">
        <v>-0.13999999999999879</v>
      </c>
      <c r="AE5" s="20" t="s">
        <v>210</v>
      </c>
      <c r="AF5" s="20" t="s">
        <v>189</v>
      </c>
      <c r="AG5" s="20">
        <v>16.649999999999999</v>
      </c>
    </row>
    <row r="6" spans="1:33">
      <c r="A6" s="20" t="s">
        <v>139</v>
      </c>
      <c r="B6" s="20" t="s">
        <v>264</v>
      </c>
      <c r="C6" s="20"/>
      <c r="D6" s="20" t="s">
        <v>237</v>
      </c>
      <c r="E6" s="20">
        <v>15.03</v>
      </c>
      <c r="F6" s="20">
        <v>0</v>
      </c>
      <c r="G6" s="20">
        <v>125</v>
      </c>
      <c r="H6" s="20"/>
      <c r="I6" s="20"/>
      <c r="J6" s="20"/>
      <c r="L6">
        <v>2.0969100130080562</v>
      </c>
      <c r="P6">
        <v>2.7958800173440754</v>
      </c>
      <c r="Q6">
        <v>1.5099999999999998</v>
      </c>
      <c r="R6">
        <v>1.8200000000000003</v>
      </c>
      <c r="S6">
        <v>0.59999999999999964</v>
      </c>
      <c r="T6">
        <v>8.9999999999999858E-2</v>
      </c>
      <c r="AE6" s="20" t="s">
        <v>210</v>
      </c>
      <c r="AF6" s="20" t="s">
        <v>189</v>
      </c>
      <c r="AG6" s="20">
        <v>17.11</v>
      </c>
    </row>
    <row r="7" spans="1:33">
      <c r="A7" s="20" t="s">
        <v>140</v>
      </c>
      <c r="B7" s="20" t="s">
        <v>264</v>
      </c>
      <c r="C7" s="20"/>
      <c r="D7" s="20" t="s">
        <v>237</v>
      </c>
      <c r="E7" s="20">
        <v>15.21</v>
      </c>
      <c r="F7" s="20">
        <v>0</v>
      </c>
      <c r="G7" s="20">
        <v>125</v>
      </c>
      <c r="H7" s="20"/>
      <c r="I7" s="20"/>
      <c r="J7" s="20"/>
      <c r="L7">
        <v>2.0969100130080562</v>
      </c>
      <c r="P7">
        <v>2.0969100130080562</v>
      </c>
      <c r="Q7">
        <v>1.5000000000000018</v>
      </c>
      <c r="R7">
        <v>1.6300000000000008</v>
      </c>
      <c r="S7">
        <v>0.55000000000000071</v>
      </c>
      <c r="T7">
        <v>-5.9999999999998721E-2</v>
      </c>
      <c r="AE7" s="20" t="s">
        <v>210</v>
      </c>
      <c r="AF7" s="20" t="s">
        <v>189</v>
      </c>
      <c r="AG7" s="20">
        <v>16.899999999999999</v>
      </c>
    </row>
    <row r="8" spans="1:33">
      <c r="A8" s="20" t="s">
        <v>141</v>
      </c>
      <c r="B8" s="20" t="s">
        <v>264</v>
      </c>
      <c r="C8" s="20"/>
      <c r="D8" s="20" t="s">
        <v>237</v>
      </c>
      <c r="E8" s="20">
        <v>17.61</v>
      </c>
      <c r="F8" s="20">
        <v>0</v>
      </c>
      <c r="G8" s="20">
        <v>25</v>
      </c>
      <c r="H8" s="20"/>
      <c r="I8" s="20"/>
      <c r="J8" s="20"/>
      <c r="L8">
        <v>1.3979400086720377</v>
      </c>
      <c r="P8">
        <v>2.0969100130080562</v>
      </c>
      <c r="Q8">
        <v>1.6899999999999977</v>
      </c>
      <c r="R8">
        <v>1.8000000000000007</v>
      </c>
      <c r="S8">
        <v>0.57999999999999829</v>
      </c>
      <c r="T8">
        <v>-3.0000000000001137E-2</v>
      </c>
      <c r="AE8" s="20" t="s">
        <v>210</v>
      </c>
      <c r="AF8" s="20" t="s">
        <v>189</v>
      </c>
      <c r="AG8" s="20">
        <v>17.39</v>
      </c>
    </row>
    <row r="9" spans="1:33">
      <c r="A9" s="20" t="s">
        <v>142</v>
      </c>
      <c r="B9" s="20" t="s">
        <v>264</v>
      </c>
      <c r="C9" s="20"/>
      <c r="D9" s="20" t="s">
        <v>237</v>
      </c>
      <c r="E9" s="20">
        <v>17.37</v>
      </c>
      <c r="F9" s="20">
        <v>0</v>
      </c>
      <c r="G9" s="20">
        <v>25</v>
      </c>
      <c r="H9" s="20"/>
      <c r="I9" s="20"/>
      <c r="J9" s="20"/>
      <c r="L9">
        <v>1.3979400086720377</v>
      </c>
      <c r="P9">
        <v>1.3979400086720377</v>
      </c>
      <c r="Q9">
        <v>1.8399999999999999</v>
      </c>
      <c r="R9">
        <v>1.6000000000000014</v>
      </c>
      <c r="S9">
        <v>0.33000000000000185</v>
      </c>
      <c r="T9">
        <v>-0.17999999999999972</v>
      </c>
      <c r="AE9" s="20" t="s">
        <v>210</v>
      </c>
      <c r="AF9" s="20" t="s">
        <v>189</v>
      </c>
      <c r="AG9" s="20">
        <v>17.440000000000001</v>
      </c>
    </row>
    <row r="10" spans="1:33">
      <c r="A10" s="20" t="s">
        <v>238</v>
      </c>
      <c r="B10" s="20" t="s">
        <v>264</v>
      </c>
      <c r="C10" s="20"/>
      <c r="D10" s="20" t="s">
        <v>237</v>
      </c>
      <c r="E10" s="20">
        <v>19.760000000000002</v>
      </c>
      <c r="F10" s="20">
        <v>0</v>
      </c>
      <c r="G10" s="20">
        <v>5</v>
      </c>
      <c r="H10" s="20"/>
      <c r="I10" s="20"/>
      <c r="J10" s="20"/>
      <c r="L10">
        <v>0.69897000433601886</v>
      </c>
      <c r="P10">
        <v>1.3979400086720377</v>
      </c>
      <c r="Q10">
        <v>1.5599999999999987</v>
      </c>
      <c r="R10">
        <v>1.4399999999999977</v>
      </c>
      <c r="S10">
        <v>0.64999999999999858</v>
      </c>
      <c r="T10">
        <v>-6.0000000000002274E-2</v>
      </c>
      <c r="AE10" s="20" t="s">
        <v>210</v>
      </c>
      <c r="AF10" s="20" t="s">
        <v>211</v>
      </c>
      <c r="AG10" s="20">
        <v>32</v>
      </c>
    </row>
    <row r="11" spans="1:33">
      <c r="A11" s="20" t="s">
        <v>239</v>
      </c>
      <c r="B11" s="20" t="s">
        <v>264</v>
      </c>
      <c r="C11" s="20"/>
      <c r="D11" s="20" t="s">
        <v>237</v>
      </c>
      <c r="E11" s="20">
        <v>19.62</v>
      </c>
      <c r="F11" s="20">
        <v>0</v>
      </c>
      <c r="G11" s="20">
        <v>5</v>
      </c>
      <c r="H11" s="20"/>
      <c r="I11" s="20"/>
      <c r="J11" s="20"/>
      <c r="L11">
        <v>0.69897000433601886</v>
      </c>
      <c r="P11">
        <v>0.69897000433601886</v>
      </c>
      <c r="Q11">
        <v>1.1600000000000001</v>
      </c>
      <c r="R11">
        <v>1.25</v>
      </c>
      <c r="S11">
        <v>0.14999999999999858</v>
      </c>
      <c r="Y11" t="s">
        <v>256</v>
      </c>
      <c r="AE11" s="20" t="s">
        <v>210</v>
      </c>
      <c r="AF11" s="20" t="s">
        <v>212</v>
      </c>
      <c r="AG11" s="20">
        <v>17.739999999999998</v>
      </c>
    </row>
    <row r="12" spans="1:33">
      <c r="A12" s="20" t="s">
        <v>240</v>
      </c>
      <c r="B12" s="20" t="s">
        <v>264</v>
      </c>
      <c r="C12" s="20"/>
      <c r="D12" s="20" t="s">
        <v>237</v>
      </c>
      <c r="E12" s="20">
        <v>21.84</v>
      </c>
      <c r="F12" s="20">
        <v>0</v>
      </c>
      <c r="G12" s="20">
        <v>1</v>
      </c>
      <c r="H12" s="20"/>
      <c r="I12" s="20"/>
      <c r="J12" s="20"/>
      <c r="L12">
        <v>0</v>
      </c>
      <c r="P12">
        <v>0.69897000433601886</v>
      </c>
      <c r="Q12">
        <v>1.75</v>
      </c>
      <c r="R12">
        <v>1.6999999999999993</v>
      </c>
      <c r="S12">
        <v>9.9999999999997868E-2</v>
      </c>
      <c r="AE12" s="20" t="s">
        <v>210</v>
      </c>
      <c r="AF12" s="20" t="s">
        <v>212</v>
      </c>
      <c r="AG12" s="20">
        <v>18.010000000000002</v>
      </c>
    </row>
    <row r="13" spans="1:33">
      <c r="A13" s="20" t="s">
        <v>265</v>
      </c>
      <c r="B13" s="20" t="s">
        <v>264</v>
      </c>
      <c r="C13" s="20"/>
      <c r="D13" s="20" t="s">
        <v>237</v>
      </c>
      <c r="E13" s="20">
        <v>22.21</v>
      </c>
      <c r="F13" s="20">
        <v>0</v>
      </c>
      <c r="G13" s="20">
        <v>1</v>
      </c>
      <c r="H13" s="20"/>
      <c r="I13" s="20"/>
      <c r="J13" s="20"/>
      <c r="L13">
        <v>0</v>
      </c>
      <c r="P13">
        <v>0</v>
      </c>
      <c r="Q13">
        <v>1.370000000000001</v>
      </c>
      <c r="R13">
        <v>1.1700000000000017</v>
      </c>
      <c r="S13">
        <v>0.46000000000000085</v>
      </c>
      <c r="AE13" s="20" t="s">
        <v>210</v>
      </c>
      <c r="AF13" s="20" t="s">
        <v>212</v>
      </c>
      <c r="AG13" s="20">
        <v>23.49</v>
      </c>
    </row>
    <row r="14" spans="1:33">
      <c r="A14" s="103" t="s">
        <v>143</v>
      </c>
      <c r="B14" s="103" t="s">
        <v>264</v>
      </c>
      <c r="C14" s="103"/>
      <c r="D14" s="103" t="s">
        <v>282</v>
      </c>
      <c r="E14" s="103">
        <v>11.3</v>
      </c>
      <c r="F14" s="103">
        <v>0</v>
      </c>
      <c r="G14" s="103">
        <v>3125</v>
      </c>
      <c r="H14" s="103"/>
      <c r="I14" s="103"/>
      <c r="J14" s="103"/>
      <c r="L14">
        <v>3.4948500216800942</v>
      </c>
      <c r="P14">
        <v>0</v>
      </c>
      <c r="Q14">
        <v>1.25</v>
      </c>
      <c r="R14">
        <v>0.68999999999999773</v>
      </c>
      <c r="S14">
        <v>0.12999999999999901</v>
      </c>
      <c r="AE14" s="20" t="s">
        <v>210</v>
      </c>
      <c r="AF14" s="20" t="s">
        <v>212</v>
      </c>
      <c r="AG14" s="20">
        <v>23.57</v>
      </c>
    </row>
    <row r="15" spans="1:33">
      <c r="A15" s="103" t="s">
        <v>145</v>
      </c>
      <c r="B15" s="103" t="s">
        <v>264</v>
      </c>
      <c r="C15" s="103"/>
      <c r="D15" s="103" t="s">
        <v>282</v>
      </c>
      <c r="E15" s="103">
        <v>11.32</v>
      </c>
      <c r="F15" s="103">
        <v>0</v>
      </c>
      <c r="G15" s="103">
        <v>3125</v>
      </c>
      <c r="H15" s="103"/>
      <c r="I15" s="103"/>
      <c r="J15" s="103"/>
      <c r="L15">
        <v>3.4948500216800942</v>
      </c>
      <c r="AE15" s="20" t="s">
        <v>210</v>
      </c>
      <c r="AF15" s="20" t="s">
        <v>212</v>
      </c>
      <c r="AG15" s="20">
        <v>24.32</v>
      </c>
    </row>
    <row r="16" spans="1:33" ht="15.75" thickBot="1">
      <c r="A16" s="103" t="s">
        <v>146</v>
      </c>
      <c r="B16" s="103" t="s">
        <v>264</v>
      </c>
      <c r="C16" s="103"/>
      <c r="D16" s="103" t="s">
        <v>282</v>
      </c>
      <c r="E16" s="103">
        <v>13.91</v>
      </c>
      <c r="F16" s="103">
        <v>0</v>
      </c>
      <c r="G16" s="103">
        <v>625</v>
      </c>
      <c r="H16" s="103"/>
      <c r="I16" s="103"/>
      <c r="J16" s="103"/>
      <c r="L16">
        <v>2.7958800173440754</v>
      </c>
      <c r="O16" s="13"/>
      <c r="P16" s="13"/>
      <c r="Q16" s="13"/>
      <c r="T16" s="102"/>
      <c r="U16" s="102"/>
      <c r="V16" s="112"/>
      <c r="W16" s="98"/>
      <c r="Y16" s="98"/>
      <c r="AE16" s="20" t="s">
        <v>210</v>
      </c>
      <c r="AF16" s="20" t="s">
        <v>212</v>
      </c>
      <c r="AG16" s="20">
        <v>24.32</v>
      </c>
    </row>
    <row r="17" spans="1:33">
      <c r="A17" s="103" t="s">
        <v>147</v>
      </c>
      <c r="B17" s="103" t="s">
        <v>264</v>
      </c>
      <c r="C17" s="103"/>
      <c r="D17" s="103" t="s">
        <v>282</v>
      </c>
      <c r="E17" s="103">
        <v>14.08</v>
      </c>
      <c r="F17" s="103">
        <v>0</v>
      </c>
      <c r="G17" s="103">
        <v>625</v>
      </c>
      <c r="H17" s="103"/>
      <c r="I17" s="103"/>
      <c r="J17" s="103"/>
      <c r="L17">
        <v>2.7958800173440754</v>
      </c>
      <c r="O17" s="13"/>
      <c r="P17" s="134" t="s">
        <v>308</v>
      </c>
      <c r="Q17" s="135"/>
      <c r="R17" s="135"/>
      <c r="S17" s="136"/>
      <c r="T17" s="136"/>
      <c r="U17" s="136"/>
      <c r="V17" s="136"/>
      <c r="W17" s="136"/>
      <c r="X17" s="136"/>
      <c r="Y17" s="136"/>
      <c r="Z17" s="136"/>
      <c r="AA17" s="136"/>
      <c r="AB17" s="136"/>
      <c r="AC17" s="137"/>
      <c r="AE17" s="20" t="s">
        <v>210</v>
      </c>
      <c r="AF17" s="20" t="s">
        <v>212</v>
      </c>
      <c r="AG17" s="20">
        <v>24.86</v>
      </c>
    </row>
    <row r="18" spans="1:33">
      <c r="A18" s="103" t="s">
        <v>148</v>
      </c>
      <c r="B18" s="103" t="s">
        <v>264</v>
      </c>
      <c r="C18" s="103"/>
      <c r="D18" s="103" t="s">
        <v>282</v>
      </c>
      <c r="E18" s="103">
        <v>16.86</v>
      </c>
      <c r="F18" s="103">
        <v>0</v>
      </c>
      <c r="G18" s="103">
        <v>125</v>
      </c>
      <c r="H18" s="103"/>
      <c r="I18" s="103"/>
      <c r="J18" s="103"/>
      <c r="L18">
        <v>2.0969100130080562</v>
      </c>
      <c r="O18" s="13"/>
      <c r="P18" s="138" t="s">
        <v>309</v>
      </c>
      <c r="Q18" s="139"/>
      <c r="R18" s="139"/>
      <c r="S18" s="139"/>
      <c r="T18" s="139"/>
      <c r="U18" s="139"/>
      <c r="V18" s="139"/>
      <c r="W18" s="139"/>
      <c r="X18" s="139"/>
      <c r="Y18" s="139"/>
      <c r="Z18" s="139"/>
      <c r="AA18" s="139"/>
      <c r="AB18" s="139"/>
      <c r="AC18" s="140"/>
      <c r="AE18" s="20" t="s">
        <v>210</v>
      </c>
      <c r="AF18" s="20" t="s">
        <v>212</v>
      </c>
      <c r="AG18" s="20">
        <v>24.98</v>
      </c>
    </row>
    <row r="19" spans="1:33">
      <c r="A19" s="103" t="s">
        <v>149</v>
      </c>
      <c r="B19" s="103" t="s">
        <v>264</v>
      </c>
      <c r="C19" s="103"/>
      <c r="D19" s="103" t="s">
        <v>282</v>
      </c>
      <c r="E19" s="103">
        <v>17.100000000000001</v>
      </c>
      <c r="F19" s="103">
        <v>0</v>
      </c>
      <c r="G19" s="103">
        <v>125</v>
      </c>
      <c r="H19" s="103"/>
      <c r="I19" s="103"/>
      <c r="J19" s="103"/>
      <c r="L19">
        <v>2.0969100130080562</v>
      </c>
      <c r="O19" s="13"/>
      <c r="P19" s="138" t="s">
        <v>310</v>
      </c>
      <c r="Q19" s="139"/>
      <c r="R19" s="139"/>
      <c r="S19" s="139"/>
      <c r="T19" s="139"/>
      <c r="U19" s="139"/>
      <c r="V19" s="139"/>
      <c r="W19" s="139"/>
      <c r="X19" s="139"/>
      <c r="Y19" s="139"/>
      <c r="Z19" s="139"/>
      <c r="AA19" s="139"/>
      <c r="AB19" s="139"/>
      <c r="AC19" s="140"/>
      <c r="AE19" s="20" t="s">
        <v>210</v>
      </c>
      <c r="AF19" s="20" t="s">
        <v>213</v>
      </c>
      <c r="AG19" s="20">
        <v>31.78</v>
      </c>
    </row>
    <row r="20" spans="1:33">
      <c r="A20" s="103" t="s">
        <v>150</v>
      </c>
      <c r="B20" s="103" t="s">
        <v>264</v>
      </c>
      <c r="C20" s="103"/>
      <c r="D20" s="103" t="s">
        <v>282</v>
      </c>
      <c r="E20" s="103">
        <v>19.57</v>
      </c>
      <c r="F20" s="103">
        <v>0</v>
      </c>
      <c r="G20" s="103">
        <v>25</v>
      </c>
      <c r="H20" s="103"/>
      <c r="I20" s="103"/>
      <c r="J20" s="103"/>
      <c r="L20">
        <v>1.3979400086720377</v>
      </c>
      <c r="O20" s="13"/>
      <c r="P20" s="138" t="s">
        <v>348</v>
      </c>
      <c r="Q20" s="139"/>
      <c r="R20" s="139"/>
      <c r="S20" s="139"/>
      <c r="T20" s="139"/>
      <c r="U20" s="139"/>
      <c r="V20" s="139"/>
      <c r="W20" s="139"/>
      <c r="X20" s="139"/>
      <c r="Y20" s="139"/>
      <c r="Z20" s="139"/>
      <c r="AA20" s="139"/>
      <c r="AB20" s="139"/>
      <c r="AC20" s="140"/>
      <c r="AE20" s="20" t="s">
        <v>210</v>
      </c>
      <c r="AF20" s="20" t="s">
        <v>214</v>
      </c>
      <c r="AG20" s="20">
        <v>40</v>
      </c>
    </row>
    <row r="21" spans="1:33">
      <c r="A21" s="103" t="s">
        <v>151</v>
      </c>
      <c r="B21" s="103" t="s">
        <v>264</v>
      </c>
      <c r="C21" s="103"/>
      <c r="D21" s="103" t="s">
        <v>282</v>
      </c>
      <c r="E21" s="103">
        <v>19.64</v>
      </c>
      <c r="F21" s="103">
        <v>0</v>
      </c>
      <c r="G21" s="103">
        <v>25</v>
      </c>
      <c r="H21" s="103"/>
      <c r="I21" s="103"/>
      <c r="J21" s="103"/>
      <c r="L21">
        <v>1.3979400086720377</v>
      </c>
      <c r="O21" s="13"/>
      <c r="P21" s="138"/>
      <c r="Q21" s="139"/>
      <c r="R21" s="139"/>
      <c r="S21" s="139"/>
      <c r="T21" s="139"/>
      <c r="U21" s="139"/>
      <c r="V21" s="139"/>
      <c r="W21" s="139"/>
      <c r="X21" s="139"/>
      <c r="Y21" s="139"/>
      <c r="Z21" s="139"/>
      <c r="AA21" s="139"/>
      <c r="AB21" s="139"/>
      <c r="AC21" s="140"/>
      <c r="AE21" s="20" t="s">
        <v>210</v>
      </c>
      <c r="AF21" s="20" t="s">
        <v>144</v>
      </c>
      <c r="AG21" s="20">
        <v>16.29</v>
      </c>
    </row>
    <row r="22" spans="1:33">
      <c r="A22" s="103" t="s">
        <v>242</v>
      </c>
      <c r="B22" s="103" t="s">
        <v>264</v>
      </c>
      <c r="C22" s="103"/>
      <c r="D22" s="103" t="s">
        <v>282</v>
      </c>
      <c r="E22" s="103">
        <v>22.21</v>
      </c>
      <c r="F22" s="103">
        <v>0</v>
      </c>
      <c r="G22" s="103">
        <v>5</v>
      </c>
      <c r="H22" s="103"/>
      <c r="I22" s="103"/>
      <c r="J22" s="103"/>
      <c r="L22">
        <v>0.69897000433601886</v>
      </c>
      <c r="O22" s="13"/>
      <c r="P22" s="141" t="s">
        <v>349</v>
      </c>
      <c r="Q22" s="181"/>
      <c r="R22" s="181"/>
      <c r="S22" s="181"/>
      <c r="T22" s="181"/>
      <c r="U22" s="139"/>
      <c r="V22" s="139"/>
      <c r="W22" s="139"/>
      <c r="X22" s="139"/>
      <c r="Y22" s="139"/>
      <c r="Z22" s="139"/>
      <c r="AA22" s="139"/>
      <c r="AB22" s="139"/>
      <c r="AC22" s="140"/>
      <c r="AE22" s="20" t="s">
        <v>210</v>
      </c>
      <c r="AF22" s="20" t="s">
        <v>144</v>
      </c>
      <c r="AG22" s="20">
        <v>16.57</v>
      </c>
    </row>
    <row r="23" spans="1:33">
      <c r="A23" s="103" t="s">
        <v>243</v>
      </c>
      <c r="B23" s="103" t="s">
        <v>264</v>
      </c>
      <c r="C23" s="103"/>
      <c r="D23" s="103" t="s">
        <v>282</v>
      </c>
      <c r="E23" s="103">
        <v>22.04</v>
      </c>
      <c r="F23" s="103">
        <v>0</v>
      </c>
      <c r="G23" s="103">
        <v>5</v>
      </c>
      <c r="H23" s="103"/>
      <c r="I23" s="103"/>
      <c r="J23" s="103"/>
      <c r="L23">
        <v>0.69897000433601886</v>
      </c>
      <c r="O23" s="13"/>
      <c r="P23" s="138" t="s">
        <v>312</v>
      </c>
      <c r="Q23" s="139"/>
      <c r="R23" s="139"/>
      <c r="S23" s="139"/>
      <c r="T23" s="139"/>
      <c r="U23" s="139"/>
      <c r="V23" s="139"/>
      <c r="W23" s="139"/>
      <c r="X23" s="139"/>
      <c r="Y23" s="139"/>
      <c r="Z23" s="139"/>
      <c r="AA23" s="139"/>
      <c r="AB23" s="139"/>
      <c r="AC23" s="140"/>
      <c r="AE23" s="20" t="s">
        <v>210</v>
      </c>
      <c r="AF23" s="20" t="s">
        <v>144</v>
      </c>
      <c r="AG23" s="20">
        <v>16.68</v>
      </c>
    </row>
    <row r="24" spans="1:33">
      <c r="A24" s="103" t="s">
        <v>244</v>
      </c>
      <c r="B24" s="103" t="s">
        <v>264</v>
      </c>
      <c r="C24" s="103"/>
      <c r="D24" s="103" t="s">
        <v>282</v>
      </c>
      <c r="E24" s="103">
        <v>24.23</v>
      </c>
      <c r="F24" s="103">
        <v>0</v>
      </c>
      <c r="G24" s="103">
        <v>1</v>
      </c>
      <c r="H24" s="103"/>
      <c r="I24" s="103"/>
      <c r="J24" s="103"/>
      <c r="L24">
        <v>0</v>
      </c>
      <c r="O24" s="13"/>
      <c r="P24" s="138" t="s">
        <v>314</v>
      </c>
      <c r="Q24" s="139"/>
      <c r="R24" s="139"/>
      <c r="S24" s="139"/>
      <c r="T24" s="139"/>
      <c r="U24" s="139"/>
      <c r="V24" s="139"/>
      <c r="W24" s="139"/>
      <c r="X24" s="139"/>
      <c r="Y24" s="139"/>
      <c r="Z24" s="139"/>
      <c r="AA24" s="139"/>
      <c r="AB24" s="139"/>
      <c r="AC24" s="140"/>
      <c r="AE24" s="20" t="s">
        <v>210</v>
      </c>
      <c r="AF24" s="20" t="s">
        <v>144</v>
      </c>
      <c r="AG24" s="20">
        <v>17.71</v>
      </c>
    </row>
    <row r="25" spans="1:33">
      <c r="A25" s="103" t="s">
        <v>245</v>
      </c>
      <c r="B25" s="103" t="s">
        <v>264</v>
      </c>
      <c r="C25" s="103"/>
      <c r="D25" s="103" t="s">
        <v>282</v>
      </c>
      <c r="E25" s="103">
        <v>24.15</v>
      </c>
      <c r="F25" s="103">
        <v>0</v>
      </c>
      <c r="G25" s="103">
        <v>1</v>
      </c>
      <c r="H25" s="103"/>
      <c r="I25" s="103"/>
      <c r="J25" s="103"/>
      <c r="L25">
        <v>0</v>
      </c>
      <c r="O25" s="13"/>
      <c r="P25" s="138" t="s">
        <v>313</v>
      </c>
      <c r="Q25" s="139"/>
      <c r="R25" s="139"/>
      <c r="S25" s="139"/>
      <c r="T25" s="139"/>
      <c r="U25" s="139"/>
      <c r="V25" s="139"/>
      <c r="W25" s="139"/>
      <c r="X25" s="139"/>
      <c r="Y25" s="139"/>
      <c r="Z25" s="139"/>
      <c r="AA25" s="139"/>
      <c r="AB25" s="139"/>
      <c r="AC25" s="140"/>
      <c r="AE25" s="20" t="s">
        <v>210</v>
      </c>
      <c r="AF25" s="20" t="s">
        <v>144</v>
      </c>
      <c r="AG25" s="20">
        <v>17.36</v>
      </c>
    </row>
    <row r="26" spans="1:33">
      <c r="A26" s="20" t="s">
        <v>152</v>
      </c>
      <c r="B26" s="20" t="s">
        <v>264</v>
      </c>
      <c r="C26" s="20"/>
      <c r="D26" s="20" t="s">
        <v>281</v>
      </c>
      <c r="E26" s="20">
        <v>10.35</v>
      </c>
      <c r="F26" s="20">
        <v>0</v>
      </c>
      <c r="G26" s="20">
        <v>3125</v>
      </c>
      <c r="H26" s="20"/>
      <c r="I26" s="20"/>
      <c r="J26" s="20"/>
      <c r="L26">
        <v>3.4948500216800942</v>
      </c>
      <c r="O26" s="13"/>
      <c r="P26" s="138" t="s">
        <v>315</v>
      </c>
      <c r="Q26" s="139"/>
      <c r="R26" s="139"/>
      <c r="S26" s="139"/>
      <c r="T26" s="139"/>
      <c r="U26" s="139"/>
      <c r="V26" s="139"/>
      <c r="W26" s="139"/>
      <c r="X26" s="139"/>
      <c r="Y26" s="139"/>
      <c r="Z26" s="139"/>
      <c r="AA26" s="139"/>
      <c r="AB26" s="139"/>
      <c r="AC26" s="140"/>
      <c r="AE26" s="20" t="s">
        <v>210</v>
      </c>
      <c r="AF26" s="20" t="s">
        <v>144</v>
      </c>
      <c r="AG26" s="20">
        <v>17.489999999999998</v>
      </c>
    </row>
    <row r="27" spans="1:33">
      <c r="A27" s="20" t="s">
        <v>154</v>
      </c>
      <c r="B27" s="20" t="s">
        <v>264</v>
      </c>
      <c r="C27" s="20"/>
      <c r="D27" s="20" t="s">
        <v>281</v>
      </c>
      <c r="E27" s="20">
        <v>10.42</v>
      </c>
      <c r="F27" s="20">
        <v>0</v>
      </c>
      <c r="G27" s="20">
        <v>3125</v>
      </c>
      <c r="H27" s="20"/>
      <c r="I27" s="20"/>
      <c r="J27" s="20"/>
      <c r="L27">
        <v>3.4948500216800942</v>
      </c>
      <c r="O27" s="13"/>
      <c r="P27" s="138" t="s">
        <v>316</v>
      </c>
      <c r="Q27" s="139"/>
      <c r="R27" s="139"/>
      <c r="S27" s="139"/>
      <c r="T27" s="139"/>
      <c r="U27" s="139"/>
      <c r="V27" s="139"/>
      <c r="W27" s="139"/>
      <c r="X27" s="139"/>
      <c r="Y27" s="139"/>
      <c r="Z27" s="139"/>
      <c r="AA27" s="139"/>
      <c r="AB27" s="139"/>
      <c r="AC27" s="140"/>
      <c r="AE27" s="20" t="s">
        <v>210</v>
      </c>
      <c r="AF27" s="20" t="s">
        <v>144</v>
      </c>
      <c r="AG27" s="20">
        <v>16.7</v>
      </c>
    </row>
    <row r="28" spans="1:33">
      <c r="A28" s="20" t="s">
        <v>155</v>
      </c>
      <c r="B28" s="20" t="s">
        <v>264</v>
      </c>
      <c r="C28" s="20"/>
      <c r="D28" s="20" t="s">
        <v>281</v>
      </c>
      <c r="E28" s="20">
        <v>12.49</v>
      </c>
      <c r="F28" s="20">
        <v>0</v>
      </c>
      <c r="G28" s="20">
        <v>625</v>
      </c>
      <c r="H28" s="20"/>
      <c r="I28" s="20"/>
      <c r="J28" s="20"/>
      <c r="L28">
        <v>2.7958800173440754</v>
      </c>
      <c r="O28" s="13"/>
      <c r="P28" s="138" t="s">
        <v>317</v>
      </c>
      <c r="Q28" s="139"/>
      <c r="R28" s="139"/>
      <c r="S28" s="139"/>
      <c r="T28" s="139"/>
      <c r="U28" s="139"/>
      <c r="V28" s="139"/>
      <c r="W28" s="139"/>
      <c r="X28" s="139"/>
      <c r="Y28" s="139"/>
      <c r="Z28" s="139"/>
      <c r="AA28" s="139"/>
      <c r="AB28" s="139"/>
      <c r="AC28" s="140"/>
      <c r="AE28" s="20" t="s">
        <v>210</v>
      </c>
      <c r="AF28" s="20" t="s">
        <v>144</v>
      </c>
      <c r="AG28" s="20">
        <v>16.48</v>
      </c>
    </row>
    <row r="29" spans="1:33" ht="15.75" thickBot="1">
      <c r="A29" s="20" t="s">
        <v>156</v>
      </c>
      <c r="B29" s="20" t="s">
        <v>264</v>
      </c>
      <c r="C29" s="20"/>
      <c r="D29" s="20" t="s">
        <v>281</v>
      </c>
      <c r="E29" s="20">
        <v>12.98</v>
      </c>
      <c r="F29" s="20">
        <v>0</v>
      </c>
      <c r="G29" s="20">
        <v>625</v>
      </c>
      <c r="H29" s="20"/>
      <c r="I29" s="20"/>
      <c r="J29" s="20"/>
      <c r="L29">
        <v>2.7958800173440754</v>
      </c>
      <c r="O29" s="13"/>
      <c r="P29" s="142"/>
      <c r="Q29" s="143"/>
      <c r="R29" s="143"/>
      <c r="S29" s="143"/>
      <c r="T29" s="143"/>
      <c r="U29" s="143"/>
      <c r="V29" s="143"/>
      <c r="W29" s="143"/>
      <c r="X29" s="143"/>
      <c r="Y29" s="143"/>
      <c r="Z29" s="143"/>
      <c r="AA29" s="143"/>
      <c r="AB29" s="143"/>
      <c r="AC29" s="144"/>
      <c r="AE29" s="20" t="s">
        <v>210</v>
      </c>
      <c r="AF29" s="20" t="s">
        <v>215</v>
      </c>
      <c r="AG29" s="20">
        <v>30.16</v>
      </c>
    </row>
    <row r="30" spans="1:33">
      <c r="A30" s="20" t="s">
        <v>157</v>
      </c>
      <c r="B30" s="20" t="s">
        <v>264</v>
      </c>
      <c r="C30" s="20"/>
      <c r="D30" s="20" t="s">
        <v>281</v>
      </c>
      <c r="E30" s="20">
        <v>15.43</v>
      </c>
      <c r="F30" s="20">
        <v>0</v>
      </c>
      <c r="G30" s="20">
        <v>125</v>
      </c>
      <c r="H30" s="20"/>
      <c r="I30" s="20"/>
      <c r="J30" s="20"/>
      <c r="L30">
        <v>2.0969100130080562</v>
      </c>
      <c r="O30" s="13"/>
      <c r="P30" s="13"/>
      <c r="Q30" s="13"/>
      <c r="T30" s="102"/>
      <c r="U30" s="102"/>
      <c r="V30" s="112"/>
      <c r="AE30" s="20" t="s">
        <v>210</v>
      </c>
      <c r="AF30" s="20" t="s">
        <v>215</v>
      </c>
      <c r="AG30" s="20">
        <v>28.35</v>
      </c>
    </row>
    <row r="31" spans="1:33">
      <c r="A31" s="20" t="s">
        <v>158</v>
      </c>
      <c r="B31" s="20" t="s">
        <v>264</v>
      </c>
      <c r="C31" s="20"/>
      <c r="D31" s="20" t="s">
        <v>281</v>
      </c>
      <c r="E31" s="20">
        <v>15.55</v>
      </c>
      <c r="F31" s="20">
        <v>0</v>
      </c>
      <c r="G31" s="20">
        <v>125</v>
      </c>
      <c r="H31" s="20"/>
      <c r="I31" s="20"/>
      <c r="J31" s="20"/>
      <c r="L31">
        <v>2.0969100130080562</v>
      </c>
      <c r="O31" s="13"/>
      <c r="P31" s="13"/>
      <c r="S31" s="102"/>
      <c r="T31" s="102"/>
      <c r="U31" s="112"/>
      <c r="V31" s="98"/>
      <c r="X31" s="98"/>
      <c r="AE31" s="20" t="s">
        <v>210</v>
      </c>
      <c r="AF31" s="20" t="s">
        <v>216</v>
      </c>
      <c r="AG31" s="20">
        <v>17.920000000000002</v>
      </c>
    </row>
    <row r="32" spans="1:33">
      <c r="A32" s="20" t="s">
        <v>159</v>
      </c>
      <c r="B32" s="20" t="s">
        <v>264</v>
      </c>
      <c r="C32" s="20"/>
      <c r="D32" s="20" t="s">
        <v>281</v>
      </c>
      <c r="E32" s="20">
        <v>17.96</v>
      </c>
      <c r="F32" s="20">
        <v>0</v>
      </c>
      <c r="G32" s="20">
        <v>25</v>
      </c>
      <c r="H32" s="20"/>
      <c r="I32" s="20"/>
      <c r="J32" s="20"/>
      <c r="L32">
        <v>1.3979400086720377</v>
      </c>
      <c r="AE32" s="20" t="s">
        <v>210</v>
      </c>
      <c r="AF32" s="20" t="s">
        <v>216</v>
      </c>
      <c r="AG32" s="20">
        <v>18.28</v>
      </c>
    </row>
    <row r="33" spans="1:33">
      <c r="A33" s="20" t="s">
        <v>160</v>
      </c>
      <c r="B33" s="20" t="s">
        <v>264</v>
      </c>
      <c r="C33" s="20"/>
      <c r="D33" s="20" t="s">
        <v>281</v>
      </c>
      <c r="E33" s="20">
        <v>17.86</v>
      </c>
      <c r="F33" s="20">
        <v>0</v>
      </c>
      <c r="G33" s="20">
        <v>25</v>
      </c>
      <c r="H33" s="20"/>
      <c r="I33" s="20"/>
      <c r="J33" s="20"/>
      <c r="L33">
        <v>1.3979400086720377</v>
      </c>
      <c r="AE33" s="20" t="s">
        <v>210</v>
      </c>
      <c r="AF33" s="20" t="s">
        <v>216</v>
      </c>
      <c r="AG33" s="20">
        <v>19.05</v>
      </c>
    </row>
    <row r="34" spans="1:33">
      <c r="A34" s="20" t="s">
        <v>246</v>
      </c>
      <c r="B34" s="20" t="s">
        <v>264</v>
      </c>
      <c r="C34" s="20"/>
      <c r="D34" s="20" t="s">
        <v>281</v>
      </c>
      <c r="E34" s="20">
        <v>19.77</v>
      </c>
      <c r="F34" s="20">
        <v>0</v>
      </c>
      <c r="G34" s="20">
        <v>5</v>
      </c>
      <c r="H34" s="20"/>
      <c r="I34" s="20"/>
      <c r="J34" s="20"/>
      <c r="L34">
        <v>0.69897000433601886</v>
      </c>
      <c r="AE34" s="20" t="s">
        <v>210</v>
      </c>
      <c r="AF34" s="20" t="s">
        <v>216</v>
      </c>
      <c r="AG34" s="20">
        <v>19.23</v>
      </c>
    </row>
    <row r="35" spans="1:33">
      <c r="A35" s="20" t="s">
        <v>247</v>
      </c>
      <c r="B35" s="20" t="s">
        <v>264</v>
      </c>
      <c r="C35" s="20"/>
      <c r="D35" s="20" t="s">
        <v>281</v>
      </c>
      <c r="E35" s="20">
        <v>19.63</v>
      </c>
      <c r="F35" s="20">
        <v>0</v>
      </c>
      <c r="G35" s="20">
        <v>5</v>
      </c>
      <c r="H35" s="20"/>
      <c r="I35" s="20"/>
      <c r="J35" s="20"/>
      <c r="L35">
        <v>0.69897000433601886</v>
      </c>
      <c r="AE35" s="20" t="s">
        <v>210</v>
      </c>
      <c r="AF35" s="20" t="s">
        <v>216</v>
      </c>
      <c r="AG35" s="20">
        <v>18.78</v>
      </c>
    </row>
    <row r="36" spans="1:33">
      <c r="A36" s="20" t="s">
        <v>248</v>
      </c>
      <c r="B36" s="20" t="s">
        <v>264</v>
      </c>
      <c r="C36" s="20"/>
      <c r="D36" s="20" t="s">
        <v>281</v>
      </c>
      <c r="E36" s="20">
        <v>21.33</v>
      </c>
      <c r="F36" s="20">
        <v>0</v>
      </c>
      <c r="G36" s="20">
        <v>1</v>
      </c>
      <c r="H36" s="20"/>
      <c r="I36" s="20"/>
      <c r="J36" s="20"/>
      <c r="L36">
        <v>0</v>
      </c>
      <c r="AE36" s="20" t="s">
        <v>210</v>
      </c>
      <c r="AF36" s="20" t="s">
        <v>216</v>
      </c>
      <c r="AG36" s="20">
        <v>18.670000000000002</v>
      </c>
    </row>
    <row r="37" spans="1:33">
      <c r="A37" s="20" t="s">
        <v>249</v>
      </c>
      <c r="B37" s="20" t="s">
        <v>264</v>
      </c>
      <c r="C37" s="20"/>
      <c r="D37" s="20" t="s">
        <v>281</v>
      </c>
      <c r="E37" s="20">
        <v>21.23</v>
      </c>
      <c r="F37" s="20">
        <v>0</v>
      </c>
      <c r="G37" s="20">
        <v>1</v>
      </c>
      <c r="H37" s="20"/>
      <c r="I37" s="20"/>
      <c r="J37" s="20"/>
      <c r="L37">
        <v>0</v>
      </c>
      <c r="AE37" s="20" t="s">
        <v>210</v>
      </c>
      <c r="AF37" s="20" t="s">
        <v>216</v>
      </c>
      <c r="AG37" s="20">
        <v>18.149999999999999</v>
      </c>
    </row>
    <row r="38" spans="1:33">
      <c r="A38" s="103" t="s">
        <v>161</v>
      </c>
      <c r="B38" s="103" t="s">
        <v>264</v>
      </c>
      <c r="C38" s="103"/>
      <c r="D38" s="103" t="s">
        <v>286</v>
      </c>
      <c r="E38" s="103">
        <v>11.77</v>
      </c>
      <c r="F38" s="103">
        <v>0</v>
      </c>
      <c r="G38" s="103">
        <v>3125</v>
      </c>
      <c r="H38" s="103"/>
      <c r="I38" s="103"/>
      <c r="J38" s="103"/>
      <c r="L38">
        <v>3.4948500216800942</v>
      </c>
      <c r="M38">
        <v>0.99000000000000021</v>
      </c>
      <c r="AE38" s="20" t="s">
        <v>210</v>
      </c>
      <c r="AF38" s="20" t="s">
        <v>216</v>
      </c>
      <c r="AG38" s="20">
        <v>18.260000000000002</v>
      </c>
    </row>
    <row r="39" spans="1:33">
      <c r="A39" s="103" t="s">
        <v>163</v>
      </c>
      <c r="B39" s="103" t="s">
        <v>264</v>
      </c>
      <c r="C39" s="103"/>
      <c r="D39" s="103" t="s">
        <v>286</v>
      </c>
      <c r="E39" s="103">
        <v>11.23</v>
      </c>
      <c r="F39" s="103">
        <v>0</v>
      </c>
      <c r="G39" s="103">
        <v>3125</v>
      </c>
      <c r="H39" s="103"/>
      <c r="I39" s="103"/>
      <c r="J39" s="103"/>
      <c r="L39">
        <v>3.4948500216800942</v>
      </c>
      <c r="M39">
        <v>0.86000000000000121</v>
      </c>
      <c r="AE39" s="20" t="s">
        <v>210</v>
      </c>
      <c r="AF39" s="20" t="s">
        <v>217</v>
      </c>
      <c r="AG39" s="20">
        <v>30.07</v>
      </c>
    </row>
    <row r="40" spans="1:33">
      <c r="A40" s="103" t="s">
        <v>164</v>
      </c>
      <c r="B40" s="103" t="s">
        <v>264</v>
      </c>
      <c r="C40" s="103"/>
      <c r="D40" s="103" t="s">
        <v>286</v>
      </c>
      <c r="E40" s="103">
        <v>13.59</v>
      </c>
      <c r="F40" s="103">
        <v>0</v>
      </c>
      <c r="G40" s="103">
        <v>625</v>
      </c>
      <c r="H40" s="103"/>
      <c r="I40" s="103"/>
      <c r="J40" s="103"/>
      <c r="L40">
        <v>2.7958800173440754</v>
      </c>
      <c r="M40">
        <v>1.2300000000000004</v>
      </c>
      <c r="AE40" s="20" t="s">
        <v>210</v>
      </c>
      <c r="AF40" s="20" t="s">
        <v>218</v>
      </c>
      <c r="AG40" s="20">
        <v>28.41</v>
      </c>
    </row>
    <row r="41" spans="1:33">
      <c r="A41" s="103" t="s">
        <v>165</v>
      </c>
      <c r="B41" s="103" t="s">
        <v>264</v>
      </c>
      <c r="C41" s="103"/>
      <c r="D41" s="103" t="s">
        <v>286</v>
      </c>
      <c r="E41" s="103">
        <v>14.02</v>
      </c>
      <c r="F41" s="103">
        <v>0</v>
      </c>
      <c r="G41" s="103">
        <v>625</v>
      </c>
      <c r="H41" s="103"/>
      <c r="I41" s="103"/>
      <c r="J41" s="103"/>
      <c r="L41">
        <v>2.7958800173440754</v>
      </c>
      <c r="M41">
        <v>1.5099999999999998</v>
      </c>
      <c r="W41" t="s">
        <v>256</v>
      </c>
      <c r="AE41" s="20" t="s">
        <v>210</v>
      </c>
      <c r="AF41" s="20" t="s">
        <v>219</v>
      </c>
      <c r="AG41" s="20">
        <v>18.14</v>
      </c>
    </row>
    <row r="42" spans="1:33" ht="18.75">
      <c r="A42" s="103" t="s">
        <v>166</v>
      </c>
      <c r="B42" s="103" t="s">
        <v>264</v>
      </c>
      <c r="C42" s="103"/>
      <c r="D42" s="103" t="s">
        <v>286</v>
      </c>
      <c r="E42" s="103">
        <v>16.53</v>
      </c>
      <c r="F42" s="103">
        <v>0</v>
      </c>
      <c r="G42" s="103">
        <v>125</v>
      </c>
      <c r="H42" s="103"/>
      <c r="I42" s="103"/>
      <c r="J42" s="103"/>
      <c r="L42">
        <v>2.0969100130080562</v>
      </c>
      <c r="M42">
        <v>1.5000000000000018</v>
      </c>
      <c r="R42" s="180"/>
      <c r="AE42" s="20" t="s">
        <v>210</v>
      </c>
      <c r="AF42" s="20" t="s">
        <v>219</v>
      </c>
      <c r="AG42" s="20">
        <v>18.12</v>
      </c>
    </row>
    <row r="43" spans="1:33">
      <c r="A43" s="103" t="s">
        <v>167</v>
      </c>
      <c r="B43" s="103" t="s">
        <v>264</v>
      </c>
      <c r="C43" s="103"/>
      <c r="D43" s="103" t="s">
        <v>286</v>
      </c>
      <c r="E43" s="103">
        <v>16.899999999999999</v>
      </c>
      <c r="F43" s="103">
        <v>0</v>
      </c>
      <c r="G43" s="103">
        <v>125</v>
      </c>
      <c r="H43" s="103"/>
      <c r="I43" s="103"/>
      <c r="J43" s="103"/>
      <c r="L43">
        <v>2.0969100130080562</v>
      </c>
      <c r="M43">
        <v>1.6899999999999977</v>
      </c>
      <c r="AE43" s="20" t="s">
        <v>210</v>
      </c>
      <c r="AF43" s="20" t="s">
        <v>219</v>
      </c>
      <c r="AG43" s="20">
        <v>18.68</v>
      </c>
    </row>
    <row r="44" spans="1:33">
      <c r="A44" s="103" t="s">
        <v>168</v>
      </c>
      <c r="B44" s="103" t="s">
        <v>264</v>
      </c>
      <c r="C44" s="103"/>
      <c r="D44" s="103" t="s">
        <v>286</v>
      </c>
      <c r="E44" s="103">
        <v>19.45</v>
      </c>
      <c r="F44" s="103">
        <v>0</v>
      </c>
      <c r="G44" s="103">
        <v>25</v>
      </c>
      <c r="H44" s="103"/>
      <c r="I44" s="103"/>
      <c r="J44" s="103"/>
      <c r="L44">
        <v>1.3979400086720377</v>
      </c>
      <c r="M44">
        <v>1.8399999999999999</v>
      </c>
      <c r="AE44" s="20" t="s">
        <v>210</v>
      </c>
      <c r="AF44" s="20" t="s">
        <v>219</v>
      </c>
      <c r="AG44" s="20">
        <v>19.57</v>
      </c>
    </row>
    <row r="45" spans="1:33">
      <c r="A45" s="103" t="s">
        <v>169</v>
      </c>
      <c r="B45" s="103" t="s">
        <v>264</v>
      </c>
      <c r="C45" s="103"/>
      <c r="D45" s="103" t="s">
        <v>286</v>
      </c>
      <c r="E45" s="103">
        <v>18.93</v>
      </c>
      <c r="F45" s="103">
        <v>0</v>
      </c>
      <c r="G45" s="103">
        <v>25</v>
      </c>
      <c r="H45" s="103"/>
      <c r="I45" s="103"/>
      <c r="J45" s="103"/>
      <c r="L45">
        <v>1.3979400086720377</v>
      </c>
      <c r="M45">
        <v>1.5599999999999987</v>
      </c>
      <c r="AE45" s="20" t="s">
        <v>210</v>
      </c>
      <c r="AF45" s="20" t="s">
        <v>219</v>
      </c>
      <c r="AG45" s="20">
        <v>19.350000000000001</v>
      </c>
    </row>
    <row r="46" spans="1:33">
      <c r="A46" s="103" t="s">
        <v>250</v>
      </c>
      <c r="B46" s="103" t="s">
        <v>264</v>
      </c>
      <c r="C46" s="103"/>
      <c r="D46" s="103" t="s">
        <v>286</v>
      </c>
      <c r="E46" s="103">
        <v>20.92</v>
      </c>
      <c r="F46" s="103">
        <v>0</v>
      </c>
      <c r="G46" s="103">
        <v>5</v>
      </c>
      <c r="H46" s="103"/>
      <c r="I46" s="103"/>
      <c r="J46" s="103"/>
      <c r="L46">
        <v>0.69897000433601886</v>
      </c>
      <c r="M46">
        <v>1.1600000000000001</v>
      </c>
      <c r="AE46" s="20" t="s">
        <v>210</v>
      </c>
      <c r="AF46" s="20" t="s">
        <v>219</v>
      </c>
      <c r="AG46" s="20">
        <v>19.04</v>
      </c>
    </row>
    <row r="47" spans="1:33">
      <c r="A47" s="103" t="s">
        <v>251</v>
      </c>
      <c r="B47" s="103" t="s">
        <v>264</v>
      </c>
      <c r="C47" s="103"/>
      <c r="D47" s="103" t="s">
        <v>286</v>
      </c>
      <c r="E47" s="103">
        <v>21.37</v>
      </c>
      <c r="F47" s="103">
        <v>0</v>
      </c>
      <c r="G47" s="103">
        <v>5</v>
      </c>
      <c r="H47" s="103"/>
      <c r="I47" s="103"/>
      <c r="J47" s="103"/>
      <c r="L47">
        <v>0.69897000433601886</v>
      </c>
      <c r="M47">
        <v>1.75</v>
      </c>
      <c r="AE47" s="20" t="s">
        <v>210</v>
      </c>
      <c r="AF47" s="20" t="s">
        <v>219</v>
      </c>
      <c r="AG47" s="20">
        <v>18.37</v>
      </c>
    </row>
    <row r="48" spans="1:33">
      <c r="A48" s="103" t="s">
        <v>266</v>
      </c>
      <c r="B48" s="103" t="s">
        <v>264</v>
      </c>
      <c r="C48" s="103"/>
      <c r="D48" s="103" t="s">
        <v>286</v>
      </c>
      <c r="E48" s="103">
        <v>23.21</v>
      </c>
      <c r="F48" s="103">
        <v>0</v>
      </c>
      <c r="G48" s="103">
        <v>1</v>
      </c>
      <c r="H48" s="103"/>
      <c r="I48" s="103"/>
      <c r="J48" s="103"/>
      <c r="L48">
        <v>0</v>
      </c>
      <c r="M48">
        <v>1.370000000000001</v>
      </c>
      <c r="AE48" s="20" t="s">
        <v>210</v>
      </c>
      <c r="AF48" s="20" t="s">
        <v>219</v>
      </c>
      <c r="AG48" s="20">
        <v>18.350000000000001</v>
      </c>
    </row>
    <row r="49" spans="1:33">
      <c r="A49" s="103" t="s">
        <v>267</v>
      </c>
      <c r="B49" s="103" t="s">
        <v>264</v>
      </c>
      <c r="C49" s="103"/>
      <c r="D49" s="103" t="s">
        <v>286</v>
      </c>
      <c r="E49" s="103">
        <v>23.46</v>
      </c>
      <c r="F49" s="103">
        <v>0</v>
      </c>
      <c r="G49" s="103">
        <v>1</v>
      </c>
      <c r="H49" s="103"/>
      <c r="I49" s="103"/>
      <c r="J49" s="103"/>
      <c r="L49">
        <v>0</v>
      </c>
      <c r="M49">
        <v>1.25</v>
      </c>
      <c r="AE49" s="20" t="s">
        <v>210</v>
      </c>
      <c r="AF49" s="20" t="s">
        <v>220</v>
      </c>
      <c r="AG49" s="20">
        <v>34.86</v>
      </c>
    </row>
    <row r="50" spans="1:33">
      <c r="A50" s="20" t="s">
        <v>170</v>
      </c>
      <c r="B50" s="20" t="s">
        <v>264</v>
      </c>
      <c r="C50" s="20"/>
      <c r="D50" s="20" t="s">
        <v>280</v>
      </c>
      <c r="E50" s="20">
        <v>11.15</v>
      </c>
      <c r="F50" s="20">
        <v>0</v>
      </c>
      <c r="G50" s="20">
        <v>3125</v>
      </c>
      <c r="H50" s="20"/>
      <c r="I50" s="20"/>
      <c r="J50" s="20"/>
      <c r="L50">
        <v>3.4948500216800942</v>
      </c>
      <c r="M50">
        <v>0.37000000000000099</v>
      </c>
      <c r="AE50" s="20" t="s">
        <v>210</v>
      </c>
      <c r="AF50" s="20" t="s">
        <v>220</v>
      </c>
      <c r="AG50" s="20">
        <v>32.630000000000003</v>
      </c>
    </row>
    <row r="51" spans="1:33">
      <c r="A51" s="20" t="s">
        <v>172</v>
      </c>
      <c r="B51" s="20" t="s">
        <v>264</v>
      </c>
      <c r="C51" s="20"/>
      <c r="D51" s="20" t="s">
        <v>280</v>
      </c>
      <c r="E51" s="20">
        <v>11.28</v>
      </c>
      <c r="F51" s="20">
        <v>0</v>
      </c>
      <c r="G51" s="20">
        <v>3125</v>
      </c>
      <c r="H51" s="20"/>
      <c r="I51" s="20"/>
      <c r="J51" s="20"/>
      <c r="L51">
        <v>3.4948500216800942</v>
      </c>
      <c r="M51">
        <v>0.91000000000000014</v>
      </c>
      <c r="AE51" s="20" t="s">
        <v>210</v>
      </c>
      <c r="AF51" s="20" t="s">
        <v>221</v>
      </c>
      <c r="AG51" s="20">
        <v>16.73</v>
      </c>
    </row>
    <row r="52" spans="1:33">
      <c r="A52" s="20" t="s">
        <v>173</v>
      </c>
      <c r="B52" s="20" t="s">
        <v>264</v>
      </c>
      <c r="C52" s="20"/>
      <c r="D52" s="20" t="s">
        <v>280</v>
      </c>
      <c r="E52" s="20">
        <v>13.72</v>
      </c>
      <c r="F52" s="20">
        <v>0</v>
      </c>
      <c r="G52" s="20">
        <v>625</v>
      </c>
      <c r="H52" s="20"/>
      <c r="I52" s="20"/>
      <c r="J52" s="20"/>
      <c r="L52">
        <v>2.7958800173440754</v>
      </c>
      <c r="M52">
        <v>1.3600000000000012</v>
      </c>
      <c r="AE52" s="20" t="s">
        <v>210</v>
      </c>
      <c r="AF52" s="20" t="s">
        <v>221</v>
      </c>
      <c r="AG52" s="20">
        <v>17.309999999999999</v>
      </c>
    </row>
    <row r="53" spans="1:33">
      <c r="A53" s="20" t="s">
        <v>174</v>
      </c>
      <c r="B53" s="20" t="s">
        <v>264</v>
      </c>
      <c r="C53" s="20"/>
      <c r="D53" s="20" t="s">
        <v>280</v>
      </c>
      <c r="E53" s="20">
        <v>14.33</v>
      </c>
      <c r="F53" s="20">
        <v>0</v>
      </c>
      <c r="G53" s="20">
        <v>625</v>
      </c>
      <c r="H53" s="20"/>
      <c r="I53" s="20"/>
      <c r="J53" s="20"/>
      <c r="L53">
        <v>2.7958800173440754</v>
      </c>
      <c r="M53">
        <v>1.8200000000000003</v>
      </c>
      <c r="AE53" s="20" t="s">
        <v>210</v>
      </c>
      <c r="AF53" s="20" t="s">
        <v>221</v>
      </c>
      <c r="AG53" s="20">
        <v>17.27</v>
      </c>
    </row>
    <row r="54" spans="1:33">
      <c r="A54" s="20" t="s">
        <v>175</v>
      </c>
      <c r="B54" s="20" t="s">
        <v>264</v>
      </c>
      <c r="C54" s="20"/>
      <c r="D54" s="20" t="s">
        <v>280</v>
      </c>
      <c r="E54" s="20">
        <v>16.66</v>
      </c>
      <c r="F54" s="20">
        <v>0</v>
      </c>
      <c r="G54" s="20">
        <v>125</v>
      </c>
      <c r="H54" s="20"/>
      <c r="I54" s="20"/>
      <c r="J54" s="20"/>
      <c r="L54">
        <v>2.0969100130080562</v>
      </c>
      <c r="M54">
        <v>1.6300000000000008</v>
      </c>
      <c r="AE54" s="20" t="s">
        <v>210</v>
      </c>
      <c r="AF54" s="20" t="s">
        <v>221</v>
      </c>
      <c r="AG54" s="20">
        <v>17.829999999999998</v>
      </c>
    </row>
    <row r="55" spans="1:33">
      <c r="A55" s="20" t="s">
        <v>176</v>
      </c>
      <c r="B55" s="20" t="s">
        <v>264</v>
      </c>
      <c r="C55" s="20"/>
      <c r="D55" s="20" t="s">
        <v>280</v>
      </c>
      <c r="E55" s="20">
        <v>17.010000000000002</v>
      </c>
      <c r="F55" s="20">
        <v>0</v>
      </c>
      <c r="G55" s="20">
        <v>125</v>
      </c>
      <c r="H55" s="20"/>
      <c r="I55" s="20"/>
      <c r="J55" s="20"/>
      <c r="L55">
        <v>2.0969100130080562</v>
      </c>
      <c r="M55">
        <v>1.8000000000000007</v>
      </c>
      <c r="AE55" s="20" t="s">
        <v>210</v>
      </c>
      <c r="AF55" s="20" t="s">
        <v>221</v>
      </c>
      <c r="AG55" s="20">
        <v>23.67</v>
      </c>
    </row>
    <row r="56" spans="1:33">
      <c r="A56" s="20" t="s">
        <v>177</v>
      </c>
      <c r="B56" s="20" t="s">
        <v>264</v>
      </c>
      <c r="C56" s="20"/>
      <c r="D56" s="20" t="s">
        <v>280</v>
      </c>
      <c r="E56" s="20">
        <v>19.21</v>
      </c>
      <c r="F56" s="20">
        <v>0</v>
      </c>
      <c r="G56" s="20">
        <v>25</v>
      </c>
      <c r="H56" s="20"/>
      <c r="I56" s="20"/>
      <c r="J56" s="20"/>
      <c r="L56">
        <v>1.3979400086720377</v>
      </c>
      <c r="M56">
        <v>1.6000000000000014</v>
      </c>
      <c r="AE56" s="20" t="s">
        <v>210</v>
      </c>
      <c r="AF56" s="20" t="s">
        <v>221</v>
      </c>
      <c r="AG56" s="20">
        <v>23.48</v>
      </c>
    </row>
    <row r="57" spans="1:33">
      <c r="A57" s="20" t="s">
        <v>178</v>
      </c>
      <c r="B57" s="20" t="s">
        <v>264</v>
      </c>
      <c r="C57" s="20"/>
      <c r="D57" s="20" t="s">
        <v>280</v>
      </c>
      <c r="E57" s="20">
        <v>18.809999999999999</v>
      </c>
      <c r="F57" s="20">
        <v>0</v>
      </c>
      <c r="G57" s="20">
        <v>25</v>
      </c>
      <c r="H57" s="20"/>
      <c r="I57" s="20"/>
      <c r="J57" s="20"/>
      <c r="L57">
        <v>1.3979400086720377</v>
      </c>
      <c r="M57">
        <v>1.4399999999999977</v>
      </c>
      <c r="AE57" s="20" t="s">
        <v>210</v>
      </c>
      <c r="AF57" s="20" t="s">
        <v>221</v>
      </c>
      <c r="AG57" s="20">
        <v>23.82</v>
      </c>
    </row>
    <row r="58" spans="1:33">
      <c r="A58" s="20" t="s">
        <v>252</v>
      </c>
      <c r="B58" s="20" t="s">
        <v>264</v>
      </c>
      <c r="C58" s="20"/>
      <c r="D58" s="20" t="s">
        <v>280</v>
      </c>
      <c r="E58" s="20">
        <v>21.01</v>
      </c>
      <c r="F58" s="20">
        <v>0</v>
      </c>
      <c r="G58" s="20">
        <v>5</v>
      </c>
      <c r="H58" s="20"/>
      <c r="I58" s="20"/>
      <c r="J58" s="20"/>
      <c r="L58">
        <v>0.69897000433601886</v>
      </c>
      <c r="M58">
        <v>1.25</v>
      </c>
      <c r="AE58" s="20" t="s">
        <v>210</v>
      </c>
      <c r="AF58" s="20" t="s">
        <v>287</v>
      </c>
      <c r="AG58" s="20">
        <v>38.93</v>
      </c>
    </row>
    <row r="59" spans="1:33">
      <c r="A59" s="20" t="s">
        <v>253</v>
      </c>
      <c r="B59" s="20" t="s">
        <v>264</v>
      </c>
      <c r="C59" s="20"/>
      <c r="D59" s="20" t="s">
        <v>280</v>
      </c>
      <c r="E59" s="20">
        <v>21.32</v>
      </c>
      <c r="F59" s="20">
        <v>0</v>
      </c>
      <c r="G59" s="20">
        <v>5</v>
      </c>
      <c r="H59" s="20"/>
      <c r="I59" s="20"/>
      <c r="J59" s="20"/>
      <c r="L59">
        <v>0.69897000433601886</v>
      </c>
      <c r="M59">
        <v>1.6999999999999993</v>
      </c>
      <c r="AE59" s="20" t="s">
        <v>210</v>
      </c>
      <c r="AF59" s="20" t="s">
        <v>180</v>
      </c>
      <c r="AG59" s="20">
        <v>16.8</v>
      </c>
    </row>
    <row r="60" spans="1:33">
      <c r="A60" s="20" t="s">
        <v>254</v>
      </c>
      <c r="B60" s="20" t="s">
        <v>264</v>
      </c>
      <c r="C60" s="20"/>
      <c r="D60" s="20" t="s">
        <v>280</v>
      </c>
      <c r="E60" s="20">
        <v>23.01</v>
      </c>
      <c r="F60" s="20">
        <v>0</v>
      </c>
      <c r="G60" s="20">
        <v>1</v>
      </c>
      <c r="H60" s="20"/>
      <c r="I60" s="20"/>
      <c r="J60" s="20"/>
      <c r="L60">
        <v>0</v>
      </c>
      <c r="M60">
        <v>1.1700000000000017</v>
      </c>
      <c r="AE60" s="20" t="s">
        <v>210</v>
      </c>
      <c r="AF60" s="20" t="s">
        <v>180</v>
      </c>
      <c r="AG60" s="20">
        <v>17.3</v>
      </c>
    </row>
    <row r="61" spans="1:33">
      <c r="A61" s="20" t="s">
        <v>255</v>
      </c>
      <c r="B61" s="20" t="s">
        <v>264</v>
      </c>
      <c r="C61" s="20"/>
      <c r="D61" s="20" t="s">
        <v>280</v>
      </c>
      <c r="E61" s="20">
        <v>22.9</v>
      </c>
      <c r="F61" s="20">
        <v>0</v>
      </c>
      <c r="G61" s="20">
        <v>1</v>
      </c>
      <c r="H61" s="20"/>
      <c r="I61" s="20"/>
      <c r="J61" s="20"/>
      <c r="L61">
        <v>0</v>
      </c>
      <c r="M61">
        <v>0.68999999999999773</v>
      </c>
      <c r="AE61" s="20" t="s">
        <v>210</v>
      </c>
      <c r="AF61" s="20" t="s">
        <v>180</v>
      </c>
      <c r="AG61" s="20">
        <v>17.809999999999999</v>
      </c>
    </row>
    <row r="62" spans="1:33">
      <c r="A62" s="104" t="s">
        <v>179</v>
      </c>
      <c r="B62" s="104" t="s">
        <v>264</v>
      </c>
      <c r="C62" s="104"/>
      <c r="D62" s="104" t="s">
        <v>279</v>
      </c>
      <c r="E62" s="104">
        <v>40</v>
      </c>
      <c r="F62" s="104">
        <v>0</v>
      </c>
      <c r="G62" s="104">
        <v>3125</v>
      </c>
      <c r="H62" s="105"/>
      <c r="I62" s="105"/>
      <c r="J62" s="105"/>
      <c r="L62">
        <v>3.4948500216800942</v>
      </c>
      <c r="AE62" s="20" t="s">
        <v>210</v>
      </c>
      <c r="AF62" s="20" t="s">
        <v>180</v>
      </c>
      <c r="AG62" s="20">
        <v>17.75</v>
      </c>
    </row>
    <row r="63" spans="1:33">
      <c r="A63" s="104" t="s">
        <v>181</v>
      </c>
      <c r="B63" s="104" t="s">
        <v>264</v>
      </c>
      <c r="C63" s="104"/>
      <c r="D63" s="104" t="s">
        <v>279</v>
      </c>
      <c r="E63" s="104">
        <v>40</v>
      </c>
      <c r="F63" s="104">
        <v>0</v>
      </c>
      <c r="G63" s="104">
        <v>3125</v>
      </c>
      <c r="H63" s="105"/>
      <c r="I63" s="105"/>
      <c r="J63" s="105"/>
      <c r="L63">
        <v>3.4948500216800942</v>
      </c>
      <c r="AE63" s="20" t="s">
        <v>210</v>
      </c>
      <c r="AF63" s="20" t="s">
        <v>180</v>
      </c>
      <c r="AG63" s="20">
        <v>17.91</v>
      </c>
    </row>
    <row r="64" spans="1:33">
      <c r="A64" s="104" t="s">
        <v>182</v>
      </c>
      <c r="B64" s="104" t="s">
        <v>264</v>
      </c>
      <c r="C64" s="104"/>
      <c r="D64" s="104" t="s">
        <v>279</v>
      </c>
      <c r="E64" s="104">
        <v>40</v>
      </c>
      <c r="F64" s="104">
        <v>0</v>
      </c>
      <c r="G64" s="104">
        <v>625</v>
      </c>
      <c r="H64" s="105"/>
      <c r="I64" s="105"/>
      <c r="J64" s="105"/>
      <c r="L64">
        <v>2.7958800173440754</v>
      </c>
      <c r="AE64" s="20" t="s">
        <v>210</v>
      </c>
      <c r="AF64" s="20" t="s">
        <v>180</v>
      </c>
      <c r="AG64" s="20">
        <v>17.5</v>
      </c>
    </row>
    <row r="65" spans="1:33">
      <c r="A65" s="104" t="s">
        <v>183</v>
      </c>
      <c r="B65" s="104" t="s">
        <v>264</v>
      </c>
      <c r="C65" s="104"/>
      <c r="D65" s="104" t="s">
        <v>279</v>
      </c>
      <c r="E65" s="104">
        <v>40</v>
      </c>
      <c r="F65" s="104">
        <v>0</v>
      </c>
      <c r="G65" s="104">
        <v>625</v>
      </c>
      <c r="H65" s="105"/>
      <c r="I65" s="105"/>
      <c r="J65" s="105"/>
      <c r="L65">
        <v>2.7958800173440754</v>
      </c>
      <c r="AE65" s="20" t="s">
        <v>210</v>
      </c>
      <c r="AF65" s="20" t="s">
        <v>180</v>
      </c>
      <c r="AG65" s="20">
        <v>17.96</v>
      </c>
    </row>
    <row r="66" spans="1:33">
      <c r="A66" s="104" t="s">
        <v>184</v>
      </c>
      <c r="B66" s="104" t="s">
        <v>264</v>
      </c>
      <c r="C66" s="104"/>
      <c r="D66" s="104" t="s">
        <v>279</v>
      </c>
      <c r="E66" s="104">
        <v>40</v>
      </c>
      <c r="F66" s="104">
        <v>0</v>
      </c>
      <c r="G66" s="104">
        <v>125</v>
      </c>
      <c r="H66" s="105"/>
      <c r="I66" s="105"/>
      <c r="J66" s="105"/>
      <c r="L66">
        <v>2.0969100130080562</v>
      </c>
      <c r="AE66" s="20"/>
      <c r="AF66" s="20"/>
      <c r="AG66" s="20"/>
    </row>
    <row r="67" spans="1:33">
      <c r="A67" s="104" t="s">
        <v>185</v>
      </c>
      <c r="B67" s="104" t="s">
        <v>264</v>
      </c>
      <c r="C67" s="104"/>
      <c r="D67" s="104" t="s">
        <v>279</v>
      </c>
      <c r="E67" s="104">
        <v>40</v>
      </c>
      <c r="F67" s="104">
        <v>0</v>
      </c>
      <c r="G67" s="104">
        <v>125</v>
      </c>
      <c r="H67" s="105"/>
      <c r="I67" s="105"/>
      <c r="J67" s="105"/>
      <c r="L67">
        <v>2.0969100130080562</v>
      </c>
    </row>
    <row r="68" spans="1:33">
      <c r="A68" s="104" t="s">
        <v>186</v>
      </c>
      <c r="B68" s="104" t="s">
        <v>264</v>
      </c>
      <c r="C68" s="104"/>
      <c r="D68" s="104" t="s">
        <v>279</v>
      </c>
      <c r="E68" s="104">
        <v>40</v>
      </c>
      <c r="F68" s="104">
        <v>0</v>
      </c>
      <c r="G68" s="104">
        <v>25</v>
      </c>
      <c r="H68" s="105"/>
      <c r="I68" s="105"/>
      <c r="J68" s="105"/>
      <c r="L68">
        <v>1.3979400086720377</v>
      </c>
    </row>
    <row r="69" spans="1:33">
      <c r="A69" s="104" t="s">
        <v>187</v>
      </c>
      <c r="B69" s="104" t="s">
        <v>264</v>
      </c>
      <c r="C69" s="104"/>
      <c r="D69" s="104" t="s">
        <v>279</v>
      </c>
      <c r="E69" s="104">
        <v>40</v>
      </c>
      <c r="F69" s="104">
        <v>0</v>
      </c>
      <c r="G69" s="104">
        <v>25</v>
      </c>
      <c r="H69" s="105"/>
      <c r="I69" s="105"/>
      <c r="J69" s="105"/>
      <c r="L69">
        <v>1.3979400086720377</v>
      </c>
    </row>
    <row r="70" spans="1:33">
      <c r="A70" s="104" t="s">
        <v>268</v>
      </c>
      <c r="B70" s="104" t="s">
        <v>264</v>
      </c>
      <c r="C70" s="104"/>
      <c r="D70" s="104" t="s">
        <v>279</v>
      </c>
      <c r="E70" s="104">
        <v>40</v>
      </c>
      <c r="F70" s="104">
        <v>0</v>
      </c>
      <c r="G70" s="104">
        <v>5</v>
      </c>
      <c r="H70" s="105"/>
      <c r="I70" s="105"/>
      <c r="J70" s="105"/>
      <c r="L70">
        <v>0.69897000433601886</v>
      </c>
    </row>
    <row r="71" spans="1:33">
      <c r="A71" s="104" t="s">
        <v>269</v>
      </c>
      <c r="B71" s="104" t="s">
        <v>264</v>
      </c>
      <c r="C71" s="104"/>
      <c r="D71" s="104" t="s">
        <v>279</v>
      </c>
      <c r="E71" s="104">
        <v>40</v>
      </c>
      <c r="F71" s="104">
        <v>0</v>
      </c>
      <c r="G71" s="104">
        <v>5</v>
      </c>
      <c r="H71" s="105"/>
      <c r="I71" s="105"/>
      <c r="J71" s="105"/>
      <c r="L71">
        <v>0.69897000433601886</v>
      </c>
    </row>
    <row r="72" spans="1:33">
      <c r="A72" s="104" t="s">
        <v>270</v>
      </c>
      <c r="B72" s="104" t="s">
        <v>264</v>
      </c>
      <c r="C72" s="104"/>
      <c r="D72" s="104" t="s">
        <v>279</v>
      </c>
      <c r="E72" s="104">
        <v>40</v>
      </c>
      <c r="F72" s="104">
        <v>0</v>
      </c>
      <c r="G72" s="104">
        <v>1</v>
      </c>
      <c r="H72" s="105"/>
      <c r="I72" s="105"/>
      <c r="J72" s="105"/>
      <c r="L72">
        <v>0</v>
      </c>
    </row>
    <row r="73" spans="1:33">
      <c r="A73" s="104" t="s">
        <v>271</v>
      </c>
      <c r="B73" s="104" t="s">
        <v>264</v>
      </c>
      <c r="C73" s="104"/>
      <c r="D73" s="104" t="s">
        <v>279</v>
      </c>
      <c r="E73" s="104">
        <v>40</v>
      </c>
      <c r="F73" s="104">
        <v>0</v>
      </c>
      <c r="G73" s="104">
        <v>1</v>
      </c>
      <c r="H73" s="105"/>
      <c r="I73" s="105"/>
      <c r="J73" s="105"/>
      <c r="L73">
        <v>0</v>
      </c>
    </row>
    <row r="74" spans="1:33">
      <c r="A74" s="20" t="s">
        <v>188</v>
      </c>
      <c r="B74" s="20" t="s">
        <v>264</v>
      </c>
      <c r="C74" s="20"/>
      <c r="D74" s="20" t="s">
        <v>278</v>
      </c>
      <c r="E74" s="20">
        <v>10.61</v>
      </c>
      <c r="F74" s="20">
        <v>0</v>
      </c>
      <c r="G74" s="20">
        <v>3125</v>
      </c>
      <c r="H74" s="20"/>
      <c r="I74" s="20"/>
      <c r="J74" s="20"/>
      <c r="L74">
        <v>3.4948500216800942</v>
      </c>
      <c r="M74">
        <v>-0.16999999999999993</v>
      </c>
    </row>
    <row r="75" spans="1:33">
      <c r="A75" s="20" t="s">
        <v>190</v>
      </c>
      <c r="B75" s="20" t="s">
        <v>264</v>
      </c>
      <c r="C75" s="20"/>
      <c r="D75" s="20" t="s">
        <v>278</v>
      </c>
      <c r="E75" s="20">
        <v>10.64</v>
      </c>
      <c r="F75" s="20">
        <v>0</v>
      </c>
      <c r="G75" s="20">
        <v>3125</v>
      </c>
      <c r="H75" s="20"/>
      <c r="I75" s="20"/>
      <c r="J75" s="20"/>
      <c r="L75">
        <v>3.4948500216800942</v>
      </c>
      <c r="M75">
        <v>0.27000000000000135</v>
      </c>
    </row>
    <row r="76" spans="1:33">
      <c r="A76" s="20" t="s">
        <v>191</v>
      </c>
      <c r="B76" s="20" t="s">
        <v>264</v>
      </c>
      <c r="C76" s="20"/>
      <c r="D76" s="20" t="s">
        <v>278</v>
      </c>
      <c r="E76" s="20">
        <v>12.77</v>
      </c>
      <c r="F76" s="20">
        <v>0</v>
      </c>
      <c r="G76" s="20">
        <v>625</v>
      </c>
      <c r="H76" s="20"/>
      <c r="I76" s="20"/>
      <c r="J76" s="20"/>
      <c r="L76">
        <v>2.7958800173440754</v>
      </c>
      <c r="M76">
        <v>0.41000000000000014</v>
      </c>
    </row>
    <row r="77" spans="1:33">
      <c r="A77" s="20" t="s">
        <v>192</v>
      </c>
      <c r="B77" s="20" t="s">
        <v>264</v>
      </c>
      <c r="C77" s="20"/>
      <c r="D77" s="20" t="s">
        <v>278</v>
      </c>
      <c r="E77" s="20">
        <v>13.11</v>
      </c>
      <c r="F77" s="20">
        <v>0</v>
      </c>
      <c r="G77" s="20">
        <v>625</v>
      </c>
      <c r="H77" s="20"/>
      <c r="I77" s="20"/>
      <c r="J77" s="20"/>
      <c r="L77">
        <v>2.7958800173440754</v>
      </c>
      <c r="M77">
        <v>0.59999999999999964</v>
      </c>
    </row>
    <row r="78" spans="1:33">
      <c r="A78" s="20" t="s">
        <v>193</v>
      </c>
      <c r="B78" s="20" t="s">
        <v>264</v>
      </c>
      <c r="C78" s="20"/>
      <c r="D78" s="20" t="s">
        <v>278</v>
      </c>
      <c r="E78" s="20">
        <v>15.58</v>
      </c>
      <c r="F78" s="20">
        <v>0</v>
      </c>
      <c r="G78" s="20">
        <v>125</v>
      </c>
      <c r="H78" s="20"/>
      <c r="I78" s="20"/>
      <c r="J78" s="20"/>
      <c r="L78">
        <v>2.0969100130080562</v>
      </c>
      <c r="M78">
        <v>0.55000000000000071</v>
      </c>
    </row>
    <row r="79" spans="1:33">
      <c r="A79" s="20" t="s">
        <v>194</v>
      </c>
      <c r="B79" s="20" t="s">
        <v>264</v>
      </c>
      <c r="C79" s="20"/>
      <c r="D79" s="20" t="s">
        <v>278</v>
      </c>
      <c r="E79" s="20">
        <v>15.79</v>
      </c>
      <c r="F79" s="20">
        <v>0</v>
      </c>
      <c r="G79" s="20">
        <v>125</v>
      </c>
      <c r="H79" s="20"/>
      <c r="I79" s="20"/>
      <c r="J79" s="20"/>
      <c r="L79">
        <v>2.0969100130080562</v>
      </c>
      <c r="M79">
        <v>0.57999999999999829</v>
      </c>
    </row>
    <row r="80" spans="1:33">
      <c r="A80" s="20" t="s">
        <v>195</v>
      </c>
      <c r="B80" s="20" t="s">
        <v>264</v>
      </c>
      <c r="C80" s="20"/>
      <c r="D80" s="20" t="s">
        <v>278</v>
      </c>
      <c r="E80" s="20">
        <v>17.940000000000001</v>
      </c>
      <c r="F80" s="20">
        <v>0</v>
      </c>
      <c r="G80" s="20">
        <v>25</v>
      </c>
      <c r="H80" s="20"/>
      <c r="I80" s="20"/>
      <c r="J80" s="20"/>
      <c r="L80">
        <v>1.3979400086720377</v>
      </c>
      <c r="M80">
        <v>0.33000000000000185</v>
      </c>
    </row>
    <row r="81" spans="1:13">
      <c r="A81" s="20" t="s">
        <v>196</v>
      </c>
      <c r="B81" s="20" t="s">
        <v>264</v>
      </c>
      <c r="C81" s="20"/>
      <c r="D81" s="20" t="s">
        <v>278</v>
      </c>
      <c r="E81" s="20">
        <v>18.02</v>
      </c>
      <c r="F81" s="20">
        <v>0</v>
      </c>
      <c r="G81" s="20">
        <v>25</v>
      </c>
      <c r="H81" s="20"/>
      <c r="I81" s="20"/>
      <c r="J81" s="20"/>
      <c r="L81">
        <v>1.3979400086720377</v>
      </c>
      <c r="M81">
        <v>0.64999999999999858</v>
      </c>
    </row>
    <row r="82" spans="1:13">
      <c r="A82" s="20" t="s">
        <v>272</v>
      </c>
      <c r="B82" s="20" t="s">
        <v>264</v>
      </c>
      <c r="C82" s="20"/>
      <c r="D82" s="20" t="s">
        <v>278</v>
      </c>
      <c r="E82" s="20">
        <v>19.91</v>
      </c>
      <c r="F82" s="20">
        <v>0</v>
      </c>
      <c r="G82" s="20">
        <v>5</v>
      </c>
      <c r="H82" s="20"/>
      <c r="I82" s="20"/>
      <c r="J82" s="20"/>
      <c r="L82">
        <v>0.69897000433601886</v>
      </c>
      <c r="M82">
        <v>0.14999999999999858</v>
      </c>
    </row>
    <row r="83" spans="1:13">
      <c r="A83" s="20" t="s">
        <v>273</v>
      </c>
      <c r="B83" s="20" t="s">
        <v>264</v>
      </c>
      <c r="C83" s="20"/>
      <c r="D83" s="20" t="s">
        <v>278</v>
      </c>
      <c r="E83" s="20">
        <v>19.72</v>
      </c>
      <c r="F83" s="20">
        <v>0</v>
      </c>
      <c r="G83" s="20">
        <v>5</v>
      </c>
      <c r="H83" s="20"/>
      <c r="I83" s="20"/>
      <c r="J83" s="20"/>
      <c r="L83">
        <v>0.69897000433601886</v>
      </c>
      <c r="M83">
        <v>9.9999999999997868E-2</v>
      </c>
    </row>
    <row r="84" spans="1:13">
      <c r="A84" s="20" t="s">
        <v>274</v>
      </c>
      <c r="B84" s="20" t="s">
        <v>264</v>
      </c>
      <c r="C84" s="20"/>
      <c r="D84" s="20" t="s">
        <v>278</v>
      </c>
      <c r="E84" s="20">
        <v>22.3</v>
      </c>
      <c r="F84" s="20">
        <v>0</v>
      </c>
      <c r="G84" s="20">
        <v>1</v>
      </c>
      <c r="H84" s="20"/>
      <c r="I84" s="20"/>
      <c r="J84" s="20"/>
      <c r="L84">
        <v>0</v>
      </c>
      <c r="M84">
        <v>0.46000000000000085</v>
      </c>
    </row>
    <row r="85" spans="1:13">
      <c r="A85" s="20" t="s">
        <v>275</v>
      </c>
      <c r="B85" s="20" t="s">
        <v>264</v>
      </c>
      <c r="C85" s="20"/>
      <c r="D85" s="20" t="s">
        <v>278</v>
      </c>
      <c r="E85" s="20">
        <v>22.34</v>
      </c>
      <c r="F85" s="20">
        <v>0</v>
      </c>
      <c r="G85" s="20">
        <v>1</v>
      </c>
      <c r="H85" s="20"/>
      <c r="I85" s="20"/>
      <c r="J85" s="20"/>
      <c r="L85">
        <v>0</v>
      </c>
      <c r="M85">
        <v>0.12999999999999901</v>
      </c>
    </row>
    <row r="86" spans="1:13">
      <c r="A86" s="104" t="s">
        <v>197</v>
      </c>
      <c r="B86" s="104" t="s">
        <v>264</v>
      </c>
      <c r="C86" s="104"/>
      <c r="D86" s="104" t="s">
        <v>277</v>
      </c>
      <c r="E86" s="104">
        <v>29.04</v>
      </c>
      <c r="F86" s="104">
        <v>0</v>
      </c>
      <c r="G86" s="104">
        <v>3125</v>
      </c>
      <c r="H86" s="105"/>
      <c r="I86" s="105"/>
      <c r="J86" s="105"/>
      <c r="L86">
        <v>3.4948500216800942</v>
      </c>
    </row>
    <row r="87" spans="1:13">
      <c r="A87" s="104" t="s">
        <v>199</v>
      </c>
      <c r="B87" s="104" t="s">
        <v>264</v>
      </c>
      <c r="C87" s="104"/>
      <c r="D87" s="104" t="s">
        <v>277</v>
      </c>
      <c r="E87" s="104">
        <v>29.14</v>
      </c>
      <c r="F87" s="104">
        <v>0</v>
      </c>
      <c r="G87" s="104">
        <v>3125</v>
      </c>
      <c r="H87" s="105"/>
      <c r="I87" s="105"/>
      <c r="J87" s="105"/>
      <c r="L87">
        <v>3.4948500216800942</v>
      </c>
    </row>
    <row r="88" spans="1:13">
      <c r="A88" s="104" t="s">
        <v>200</v>
      </c>
      <c r="B88" s="104" t="s">
        <v>264</v>
      </c>
      <c r="C88" s="104"/>
      <c r="D88" s="104" t="s">
        <v>277</v>
      </c>
      <c r="E88" s="104">
        <v>29.24</v>
      </c>
      <c r="F88" s="104">
        <v>0</v>
      </c>
      <c r="G88" s="104">
        <v>625</v>
      </c>
      <c r="H88" s="105"/>
      <c r="I88" s="105"/>
      <c r="J88" s="105"/>
      <c r="L88">
        <v>2.7958800173440754</v>
      </c>
    </row>
    <row r="89" spans="1:13">
      <c r="A89" s="104" t="s">
        <v>201</v>
      </c>
      <c r="B89" s="104" t="s">
        <v>264</v>
      </c>
      <c r="C89" s="104"/>
      <c r="D89" s="104" t="s">
        <v>277</v>
      </c>
      <c r="E89" s="104">
        <v>29.32</v>
      </c>
      <c r="F89" s="104">
        <v>0</v>
      </c>
      <c r="G89" s="104">
        <v>625</v>
      </c>
      <c r="H89" s="105"/>
      <c r="I89" s="105"/>
      <c r="J89" s="105"/>
      <c r="L89">
        <v>2.7958800173440754</v>
      </c>
    </row>
    <row r="90" spans="1:13">
      <c r="A90" s="104" t="s">
        <v>202</v>
      </c>
      <c r="B90" s="104" t="s">
        <v>264</v>
      </c>
      <c r="C90" s="104"/>
      <c r="D90" s="104" t="s">
        <v>277</v>
      </c>
      <c r="E90" s="104">
        <v>29.52</v>
      </c>
      <c r="F90" s="104">
        <v>0</v>
      </c>
      <c r="G90" s="104">
        <v>125</v>
      </c>
      <c r="H90" s="105"/>
      <c r="I90" s="105"/>
      <c r="J90" s="105"/>
      <c r="L90">
        <v>2.0969100130080562</v>
      </c>
    </row>
    <row r="91" spans="1:13">
      <c r="A91" s="104" t="s">
        <v>203</v>
      </c>
      <c r="B91" s="104" t="s">
        <v>264</v>
      </c>
      <c r="C91" s="104"/>
      <c r="D91" s="104" t="s">
        <v>277</v>
      </c>
      <c r="E91" s="104">
        <v>29.61</v>
      </c>
      <c r="F91" s="104">
        <v>0</v>
      </c>
      <c r="G91" s="104">
        <v>125</v>
      </c>
      <c r="H91" s="105"/>
      <c r="I91" s="105"/>
      <c r="J91" s="105"/>
      <c r="L91">
        <v>2.0969100130080562</v>
      </c>
    </row>
    <row r="92" spans="1:13">
      <c r="A92" s="104" t="s">
        <v>204</v>
      </c>
      <c r="B92" s="104" t="s">
        <v>264</v>
      </c>
      <c r="C92" s="104"/>
      <c r="D92" s="104" t="s">
        <v>277</v>
      </c>
      <c r="E92" s="104">
        <v>29.52</v>
      </c>
      <c r="F92" s="104">
        <v>0</v>
      </c>
      <c r="G92" s="104">
        <v>25</v>
      </c>
      <c r="H92" s="105"/>
      <c r="I92" s="105"/>
      <c r="J92" s="105"/>
      <c r="L92">
        <v>1.3979400086720377</v>
      </c>
    </row>
    <row r="93" spans="1:13">
      <c r="A93" s="104" t="s">
        <v>205</v>
      </c>
      <c r="B93" s="104" t="s">
        <v>264</v>
      </c>
      <c r="C93" s="104"/>
      <c r="D93" s="104" t="s">
        <v>277</v>
      </c>
      <c r="E93" s="104">
        <v>29.25</v>
      </c>
      <c r="F93" s="104">
        <v>0</v>
      </c>
      <c r="G93" s="104">
        <v>25</v>
      </c>
      <c r="H93" s="105"/>
      <c r="I93" s="105"/>
      <c r="J93" s="105"/>
      <c r="L93">
        <v>1.3979400086720377</v>
      </c>
    </row>
    <row r="94" spans="1:13">
      <c r="A94" s="104" t="s">
        <v>206</v>
      </c>
      <c r="B94" s="104" t="s">
        <v>264</v>
      </c>
      <c r="C94" s="104"/>
      <c r="D94" s="104" t="s">
        <v>277</v>
      </c>
      <c r="E94" s="104">
        <v>27.45</v>
      </c>
      <c r="F94" s="104">
        <v>0</v>
      </c>
      <c r="G94" s="104">
        <v>5</v>
      </c>
      <c r="H94" s="105"/>
      <c r="I94" s="105"/>
      <c r="J94" s="105"/>
      <c r="L94">
        <v>0.69897000433601886</v>
      </c>
    </row>
    <row r="95" spans="1:13">
      <c r="A95" s="104" t="s">
        <v>231</v>
      </c>
      <c r="B95" s="104" t="s">
        <v>264</v>
      </c>
      <c r="C95" s="104"/>
      <c r="D95" s="104" t="s">
        <v>277</v>
      </c>
      <c r="E95" s="104">
        <v>27.45</v>
      </c>
      <c r="F95" s="104">
        <v>0</v>
      </c>
      <c r="G95" s="104">
        <v>5</v>
      </c>
      <c r="H95" s="105"/>
      <c r="I95" s="105"/>
      <c r="J95" s="105"/>
      <c r="L95">
        <v>0.69897000433601886</v>
      </c>
    </row>
    <row r="96" spans="1:13">
      <c r="A96" s="104" t="s">
        <v>232</v>
      </c>
      <c r="B96" s="104" t="s">
        <v>264</v>
      </c>
      <c r="C96" s="104"/>
      <c r="D96" s="104" t="s">
        <v>277</v>
      </c>
      <c r="E96" s="104">
        <v>26.49</v>
      </c>
      <c r="F96" s="104">
        <v>0</v>
      </c>
      <c r="G96" s="104">
        <v>1</v>
      </c>
      <c r="H96" s="105"/>
      <c r="I96" s="105"/>
      <c r="J96" s="105"/>
      <c r="L96">
        <v>0</v>
      </c>
    </row>
    <row r="97" spans="1:13">
      <c r="A97" s="104" t="s">
        <v>233</v>
      </c>
      <c r="B97" s="104" t="s">
        <v>264</v>
      </c>
      <c r="C97" s="104"/>
      <c r="D97" s="104" t="s">
        <v>277</v>
      </c>
      <c r="E97" s="104">
        <v>27.53</v>
      </c>
      <c r="F97" s="104">
        <v>0</v>
      </c>
      <c r="G97" s="104">
        <v>1</v>
      </c>
      <c r="H97" s="105"/>
      <c r="I97" s="105"/>
      <c r="J97" s="105"/>
      <c r="L97">
        <v>0</v>
      </c>
    </row>
    <row r="98" spans="1:13">
      <c r="A98" s="106" t="s">
        <v>133</v>
      </c>
      <c r="B98" s="106" t="s">
        <v>264</v>
      </c>
      <c r="C98" s="106"/>
      <c r="D98" s="106" t="s">
        <v>276</v>
      </c>
      <c r="E98" s="106">
        <v>10.89</v>
      </c>
      <c r="F98" s="106">
        <v>0</v>
      </c>
      <c r="G98" s="106">
        <v>3125</v>
      </c>
      <c r="H98" s="106"/>
      <c r="I98" s="106"/>
      <c r="J98" s="106"/>
      <c r="L98">
        <v>3.4948500216800942</v>
      </c>
      <c r="M98">
        <v>0.11000000000000121</v>
      </c>
    </row>
    <row r="99" spans="1:13">
      <c r="A99" s="106" t="s">
        <v>136</v>
      </c>
      <c r="B99" s="106" t="s">
        <v>264</v>
      </c>
      <c r="C99" s="106"/>
      <c r="D99" s="106" t="s">
        <v>276</v>
      </c>
      <c r="E99" s="106">
        <v>10.51</v>
      </c>
      <c r="F99" s="106">
        <v>0</v>
      </c>
      <c r="G99" s="106">
        <v>3125</v>
      </c>
      <c r="H99" s="106"/>
      <c r="I99" s="106"/>
      <c r="J99" s="106"/>
      <c r="L99">
        <v>3.4948500216800942</v>
      </c>
      <c r="M99">
        <v>0.14000000000000057</v>
      </c>
    </row>
    <row r="100" spans="1:13">
      <c r="A100" s="106" t="s">
        <v>137</v>
      </c>
      <c r="B100" s="106" t="s">
        <v>264</v>
      </c>
      <c r="C100" s="106"/>
      <c r="D100" s="106" t="s">
        <v>276</v>
      </c>
      <c r="E100" s="106">
        <v>12.22</v>
      </c>
      <c r="F100" s="106">
        <v>0</v>
      </c>
      <c r="G100" s="106">
        <v>625</v>
      </c>
      <c r="H100" s="106"/>
      <c r="I100" s="106"/>
      <c r="J100" s="106"/>
      <c r="L100">
        <v>2.7958800173440754</v>
      </c>
      <c r="M100">
        <v>-0.13999999999999879</v>
      </c>
    </row>
    <row r="101" spans="1:13">
      <c r="A101" s="106" t="s">
        <v>138</v>
      </c>
      <c r="B101" s="106" t="s">
        <v>264</v>
      </c>
      <c r="C101" s="106"/>
      <c r="D101" s="106" t="s">
        <v>276</v>
      </c>
      <c r="E101" s="106">
        <v>12.6</v>
      </c>
      <c r="F101" s="106">
        <v>0</v>
      </c>
      <c r="G101" s="106">
        <v>625</v>
      </c>
      <c r="H101" s="106"/>
      <c r="I101" s="106"/>
      <c r="J101" s="106"/>
      <c r="L101">
        <v>2.7958800173440754</v>
      </c>
      <c r="M101">
        <v>8.9999999999999858E-2</v>
      </c>
    </row>
    <row r="102" spans="1:13">
      <c r="A102" s="106" t="s">
        <v>139</v>
      </c>
      <c r="B102" s="106" t="s">
        <v>264</v>
      </c>
      <c r="C102" s="106"/>
      <c r="D102" s="106" t="s">
        <v>276</v>
      </c>
      <c r="E102" s="106">
        <v>14.97</v>
      </c>
      <c r="F102" s="106">
        <v>0</v>
      </c>
      <c r="G102" s="106">
        <v>125</v>
      </c>
      <c r="H102" s="106"/>
      <c r="I102" s="106"/>
      <c r="J102" s="106"/>
      <c r="L102">
        <v>2.0969100130080562</v>
      </c>
      <c r="M102">
        <v>-5.9999999999998721E-2</v>
      </c>
    </row>
    <row r="103" spans="1:13">
      <c r="A103" s="106" t="s">
        <v>140</v>
      </c>
      <c r="B103" s="106" t="s">
        <v>264</v>
      </c>
      <c r="C103" s="106"/>
      <c r="D103" s="106" t="s">
        <v>276</v>
      </c>
      <c r="E103" s="106">
        <v>15.18</v>
      </c>
      <c r="F103" s="106">
        <v>0</v>
      </c>
      <c r="G103" s="106">
        <v>125</v>
      </c>
      <c r="H103" s="106"/>
      <c r="I103" s="106"/>
      <c r="J103" s="106"/>
      <c r="L103">
        <v>2.0969100130080562</v>
      </c>
      <c r="M103">
        <v>-3.0000000000001137E-2</v>
      </c>
    </row>
    <row r="104" spans="1:13">
      <c r="A104" s="106" t="s">
        <v>141</v>
      </c>
      <c r="B104" s="106" t="s">
        <v>264</v>
      </c>
      <c r="C104" s="106"/>
      <c r="D104" s="106" t="s">
        <v>276</v>
      </c>
      <c r="E104" s="106">
        <v>17.43</v>
      </c>
      <c r="F104" s="106">
        <v>0</v>
      </c>
      <c r="G104" s="106">
        <v>25</v>
      </c>
      <c r="H104" s="106"/>
      <c r="I104" s="106"/>
      <c r="J104" s="106"/>
      <c r="L104">
        <v>1.3979400086720377</v>
      </c>
      <c r="M104">
        <v>-0.17999999999999972</v>
      </c>
    </row>
    <row r="105" spans="1:13">
      <c r="A105" s="109" t="s">
        <v>142</v>
      </c>
      <c r="B105" s="109" t="s">
        <v>264</v>
      </c>
      <c r="C105" s="109"/>
      <c r="D105" s="109" t="s">
        <v>276</v>
      </c>
      <c r="E105" s="109">
        <v>17.309999999999999</v>
      </c>
      <c r="F105" s="109">
        <v>0</v>
      </c>
      <c r="G105" s="109">
        <v>25</v>
      </c>
      <c r="H105" s="109"/>
      <c r="I105" s="109"/>
      <c r="J105" s="109"/>
      <c r="L105">
        <v>1.3979400086720377</v>
      </c>
      <c r="M105">
        <v>-6.0000000000002274E-2</v>
      </c>
    </row>
    <row r="106" spans="1:13">
      <c r="A106" s="110"/>
      <c r="B106" s="110"/>
      <c r="C106" s="13"/>
      <c r="D106" s="13"/>
      <c r="E106" s="13"/>
      <c r="F106" s="13"/>
      <c r="G106" s="13"/>
      <c r="H106" s="13"/>
      <c r="I106" s="13"/>
      <c r="J106" s="13"/>
      <c r="K106" s="13"/>
      <c r="L106" s="13"/>
      <c r="M106" s="13"/>
    </row>
    <row r="108" spans="1:13">
      <c r="A108" s="110"/>
      <c r="B108" s="110"/>
      <c r="C108" s="13"/>
      <c r="D108" s="13"/>
      <c r="E108" s="13"/>
      <c r="F108" s="13"/>
      <c r="G108" s="13"/>
      <c r="H108" s="13"/>
      <c r="I108" s="13"/>
      <c r="J108" s="13"/>
      <c r="K108" s="13"/>
      <c r="L108" s="13"/>
      <c r="M108" s="13"/>
    </row>
    <row r="109" spans="1:13">
      <c r="A109" s="110"/>
      <c r="B109" s="110"/>
      <c r="C109" s="13"/>
      <c r="D109" s="13"/>
      <c r="E109" s="13"/>
      <c r="F109" s="13"/>
      <c r="G109" s="13"/>
      <c r="H109" s="13"/>
      <c r="I109" s="13"/>
      <c r="J109" s="13"/>
      <c r="K109" s="13"/>
      <c r="L109" s="13"/>
      <c r="M109" s="13"/>
    </row>
    <row r="110" spans="1:13">
      <c r="A110" s="110"/>
      <c r="B110" s="110"/>
      <c r="C110" s="13"/>
      <c r="D110" s="13"/>
      <c r="E110" s="13"/>
      <c r="F110" s="13"/>
      <c r="G110" s="13"/>
      <c r="H110" s="13"/>
      <c r="I110" s="13"/>
      <c r="J110" s="13"/>
      <c r="K110" s="13"/>
      <c r="L110" s="13"/>
      <c r="M110" s="13"/>
    </row>
    <row r="111" spans="1:13">
      <c r="A111" s="110"/>
      <c r="B111" s="110"/>
      <c r="C111" s="13"/>
      <c r="D111" s="13"/>
      <c r="E111" s="13"/>
      <c r="F111" s="13"/>
      <c r="G111" s="13"/>
      <c r="H111" s="13"/>
      <c r="I111" s="13"/>
      <c r="J111" s="13"/>
      <c r="K111" s="13"/>
      <c r="L111" s="13"/>
      <c r="M111" s="13"/>
    </row>
    <row r="112" spans="1:13">
      <c r="A112" s="110"/>
      <c r="B112" s="110"/>
      <c r="C112" s="13"/>
      <c r="D112" s="13"/>
      <c r="E112" s="13"/>
      <c r="F112" s="13"/>
      <c r="G112" s="13"/>
      <c r="H112" s="13"/>
      <c r="I112" s="13"/>
      <c r="J112" s="13"/>
      <c r="K112" s="13"/>
      <c r="L112" s="13"/>
      <c r="M112" s="13"/>
    </row>
    <row r="113" spans="1:13">
      <c r="A113" s="110"/>
      <c r="B113" s="110"/>
      <c r="C113" s="13"/>
      <c r="D113" s="13"/>
      <c r="E113" s="13"/>
      <c r="F113" s="13"/>
      <c r="G113" s="13"/>
      <c r="H113" s="13"/>
      <c r="I113" s="13"/>
      <c r="J113" s="13"/>
      <c r="K113" s="13"/>
      <c r="L113" s="13"/>
      <c r="M113" s="13"/>
    </row>
    <row r="114" spans="1:13">
      <c r="A114" s="110"/>
      <c r="B114" s="110"/>
      <c r="C114" s="13"/>
      <c r="D114" s="13"/>
      <c r="E114" s="13"/>
      <c r="F114" s="13"/>
      <c r="G114" s="13"/>
      <c r="H114" s="13"/>
      <c r="I114" s="13"/>
      <c r="J114" s="13"/>
      <c r="K114" s="13"/>
      <c r="L114" s="13"/>
      <c r="M114" s="13"/>
    </row>
    <row r="115" spans="1:13">
      <c r="A115" s="110"/>
      <c r="B115" s="110"/>
      <c r="C115" s="13"/>
      <c r="D115" s="13"/>
      <c r="E115" s="13"/>
      <c r="F115" s="13"/>
      <c r="G115" s="13"/>
      <c r="H115" s="13"/>
      <c r="I115" s="13"/>
      <c r="J115" s="13"/>
      <c r="K115" s="13"/>
      <c r="L115" s="13"/>
      <c r="M115" s="13"/>
    </row>
    <row r="116" spans="1:13">
      <c r="A116" s="110"/>
      <c r="B116" s="110"/>
      <c r="C116" s="13"/>
      <c r="D116" s="13"/>
      <c r="E116" s="13"/>
      <c r="F116" s="13"/>
      <c r="G116" s="13"/>
      <c r="H116" s="13"/>
      <c r="I116" s="13"/>
      <c r="J116" s="13"/>
      <c r="K116" s="13"/>
      <c r="L116" s="13"/>
      <c r="M116" s="13"/>
    </row>
    <row r="117" spans="1:13">
      <c r="B117" s="110"/>
    </row>
    <row r="118" spans="1:13">
      <c r="B118" s="110"/>
    </row>
    <row r="119" spans="1:13">
      <c r="B119" s="13"/>
    </row>
    <row r="120" spans="1:13">
      <c r="B120" s="13"/>
    </row>
    <row r="121" spans="1:13">
      <c r="B121" s="110"/>
    </row>
    <row r="122" spans="1:13">
      <c r="B122" s="110"/>
    </row>
    <row r="123" spans="1:13">
      <c r="B123" s="13"/>
    </row>
    <row r="124" spans="1:13">
      <c r="B124" s="13"/>
    </row>
    <row r="125" spans="1:13">
      <c r="B125" s="110"/>
    </row>
    <row r="126" spans="1:13">
      <c r="B126" s="110"/>
    </row>
    <row r="127" spans="1:13">
      <c r="B127" s="110"/>
    </row>
    <row r="128" spans="1:13">
      <c r="B128" s="110"/>
    </row>
    <row r="129" spans="2:2">
      <c r="B129" s="110"/>
    </row>
    <row r="130" spans="2:2">
      <c r="B130" s="110"/>
    </row>
  </sheetData>
  <pageMargins left="0.7" right="0.7"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dimension ref="A1:Z111"/>
  <sheetViews>
    <sheetView zoomScale="60" zoomScaleNormal="60" workbookViewId="0">
      <selection activeCell="Q23" sqref="Q23"/>
    </sheetView>
  </sheetViews>
  <sheetFormatPr defaultRowHeight="15"/>
  <cols>
    <col min="3" max="3" width="12.5703125" customWidth="1"/>
  </cols>
  <sheetData>
    <row r="1" spans="1:25">
      <c r="A1" s="1" t="s">
        <v>0</v>
      </c>
      <c r="B1" s="1"/>
      <c r="C1" s="1"/>
      <c r="D1" s="1"/>
      <c r="E1" s="1"/>
      <c r="F1" s="1"/>
      <c r="G1" s="1"/>
      <c r="H1" s="1"/>
      <c r="I1" s="1"/>
      <c r="J1" s="1"/>
    </row>
    <row r="2" spans="1:25" ht="15.75" thickBot="1">
      <c r="A2" s="2" t="s">
        <v>1</v>
      </c>
      <c r="B2" s="2" t="s">
        <v>2</v>
      </c>
      <c r="C2" s="2" t="s">
        <v>3</v>
      </c>
      <c r="D2" s="2" t="s">
        <v>4</v>
      </c>
      <c r="E2" s="2" t="s">
        <v>5</v>
      </c>
      <c r="F2" s="2" t="s">
        <v>6</v>
      </c>
      <c r="G2" s="2" t="s">
        <v>7</v>
      </c>
      <c r="H2" s="2" t="s">
        <v>8</v>
      </c>
      <c r="I2" s="2" t="s">
        <v>9</v>
      </c>
      <c r="J2" s="2"/>
    </row>
    <row r="3" spans="1:25">
      <c r="A3" t="s">
        <v>10</v>
      </c>
      <c r="B3" t="s">
        <v>11</v>
      </c>
      <c r="C3" t="s">
        <v>12</v>
      </c>
      <c r="D3">
        <v>1</v>
      </c>
      <c r="E3">
        <v>54</v>
      </c>
      <c r="F3">
        <v>8</v>
      </c>
      <c r="G3">
        <f>E3 /(E3+F3)</f>
        <v>0.87096774193548387</v>
      </c>
    </row>
    <row r="4" spans="1:25">
      <c r="A4" t="s">
        <v>10</v>
      </c>
      <c r="B4" t="s">
        <v>11</v>
      </c>
      <c r="C4" t="s">
        <v>12</v>
      </c>
      <c r="D4">
        <v>1</v>
      </c>
      <c r="E4">
        <v>53</v>
      </c>
      <c r="F4">
        <v>5</v>
      </c>
      <c r="G4">
        <f t="shared" ref="G4:G51" si="0">E4 /(E4+F4)</f>
        <v>0.91379310344827591</v>
      </c>
      <c r="L4" s="6"/>
      <c r="M4" s="6"/>
      <c r="N4" s="6" t="s">
        <v>341</v>
      </c>
      <c r="O4" s="6" t="s">
        <v>36</v>
      </c>
    </row>
    <row r="5" spans="1:25">
      <c r="A5" t="s">
        <v>10</v>
      </c>
      <c r="B5" t="s">
        <v>11</v>
      </c>
      <c r="C5" t="s">
        <v>12</v>
      </c>
      <c r="D5">
        <v>1</v>
      </c>
      <c r="E5">
        <v>73</v>
      </c>
      <c r="F5">
        <v>4</v>
      </c>
      <c r="G5">
        <f t="shared" si="0"/>
        <v>0.94805194805194803</v>
      </c>
      <c r="L5" s="6" t="s">
        <v>17</v>
      </c>
      <c r="M5" s="6">
        <v>1</v>
      </c>
      <c r="N5" s="6">
        <v>0.93309273110093471</v>
      </c>
      <c r="O5" s="6">
        <v>4.276729663993814E-2</v>
      </c>
    </row>
    <row r="6" spans="1:25" ht="15.75" thickBot="1">
      <c r="A6" t="s">
        <v>10</v>
      </c>
      <c r="B6" t="s">
        <v>11</v>
      </c>
      <c r="C6" t="s">
        <v>12</v>
      </c>
      <c r="D6">
        <v>1</v>
      </c>
      <c r="E6">
        <v>55</v>
      </c>
      <c r="F6">
        <v>3</v>
      </c>
      <c r="G6">
        <f t="shared" si="0"/>
        <v>0.94827586206896552</v>
      </c>
      <c r="L6" s="6"/>
      <c r="M6" s="6">
        <v>0.5</v>
      </c>
      <c r="N6" s="6">
        <v>0.65542291601137559</v>
      </c>
      <c r="O6" s="6">
        <v>5.8644824087672881E-2</v>
      </c>
      <c r="S6" s="3"/>
      <c r="T6" s="3" t="s">
        <v>17</v>
      </c>
      <c r="U6" s="3" t="s">
        <v>13</v>
      </c>
      <c r="V6" s="3" t="s">
        <v>18</v>
      </c>
      <c r="W6" s="3"/>
    </row>
    <row r="7" spans="1:25" ht="15.75" thickBot="1">
      <c r="A7" t="s">
        <v>10</v>
      </c>
      <c r="B7" t="s">
        <v>11</v>
      </c>
      <c r="C7" t="s">
        <v>12</v>
      </c>
      <c r="D7">
        <v>1</v>
      </c>
      <c r="E7">
        <v>63</v>
      </c>
      <c r="F7">
        <v>1</v>
      </c>
      <c r="G7">
        <f t="shared" si="0"/>
        <v>0.984375</v>
      </c>
      <c r="H7">
        <f>AVERAGE(G3:G7)</f>
        <v>0.93309273110093471</v>
      </c>
      <c r="I7">
        <f>STDEV(G3:G7)</f>
        <v>4.276729663993814E-2</v>
      </c>
      <c r="L7" s="6"/>
      <c r="M7" s="6">
        <v>0.25</v>
      </c>
      <c r="N7" s="6">
        <v>0.52485555068053924</v>
      </c>
      <c r="O7" s="6">
        <v>4.1090105380975184E-2</v>
      </c>
      <c r="S7" s="4">
        <v>1.5625E-2</v>
      </c>
      <c r="T7" s="5">
        <v>9.4690853110610859E-2</v>
      </c>
      <c r="U7" s="6">
        <v>3.9419882443138259E-2</v>
      </c>
      <c r="V7" s="6">
        <v>8.847427967762668E-2</v>
      </c>
      <c r="W7" s="6"/>
    </row>
    <row r="8" spans="1:25">
      <c r="A8" t="s">
        <v>10</v>
      </c>
      <c r="B8" t="s">
        <v>11</v>
      </c>
      <c r="C8" t="s">
        <v>12</v>
      </c>
      <c r="D8">
        <v>0.5</v>
      </c>
      <c r="E8">
        <v>35</v>
      </c>
      <c r="F8">
        <v>16</v>
      </c>
      <c r="G8">
        <f t="shared" si="0"/>
        <v>0.68627450980392157</v>
      </c>
      <c r="L8" s="6"/>
      <c r="M8" s="6">
        <v>0.125</v>
      </c>
      <c r="N8" s="6">
        <v>0.41535899377867153</v>
      </c>
      <c r="O8" s="6">
        <v>6.0810588124725437E-2</v>
      </c>
      <c r="S8" s="7">
        <v>3.125E-2</v>
      </c>
      <c r="T8" s="5">
        <v>0.30124242352308156</v>
      </c>
      <c r="U8" s="6">
        <v>5.5583003952569168E-2</v>
      </c>
      <c r="V8" s="6">
        <v>5.3330308529945553E-2</v>
      </c>
      <c r="W8" s="6"/>
    </row>
    <row r="9" spans="1:25">
      <c r="A9" t="s">
        <v>10</v>
      </c>
      <c r="B9" t="s">
        <v>11</v>
      </c>
      <c r="C9" t="s">
        <v>12</v>
      </c>
      <c r="D9">
        <v>0.5</v>
      </c>
      <c r="E9">
        <v>35</v>
      </c>
      <c r="F9">
        <v>28</v>
      </c>
      <c r="G9">
        <f t="shared" si="0"/>
        <v>0.55555555555555558</v>
      </c>
      <c r="L9" s="6"/>
      <c r="M9" s="6">
        <v>6.25E-2</v>
      </c>
      <c r="N9" s="6">
        <v>0.33260693590480822</v>
      </c>
      <c r="O9" s="6">
        <v>8.8787777937696974E-2</v>
      </c>
      <c r="S9" s="7">
        <v>6.25E-2</v>
      </c>
      <c r="T9" s="5">
        <v>0.33260693590480822</v>
      </c>
      <c r="U9" s="6">
        <v>3.5734543391945546E-2</v>
      </c>
      <c r="V9" s="6">
        <v>0.15539215733968742</v>
      </c>
      <c r="W9" s="6"/>
    </row>
    <row r="10" spans="1:25">
      <c r="A10" t="s">
        <v>10</v>
      </c>
      <c r="B10" t="s">
        <v>11</v>
      </c>
      <c r="C10" t="s">
        <v>12</v>
      </c>
      <c r="D10">
        <v>0.5</v>
      </c>
      <c r="E10">
        <v>40</v>
      </c>
      <c r="F10">
        <v>21</v>
      </c>
      <c r="G10">
        <f t="shared" si="0"/>
        <v>0.65573770491803274</v>
      </c>
      <c r="L10" s="6"/>
      <c r="M10" s="6">
        <v>3.125E-2</v>
      </c>
      <c r="N10" s="6">
        <v>0.30124242352308156</v>
      </c>
      <c r="O10" s="6">
        <v>0.17583570733151774</v>
      </c>
      <c r="S10" s="7">
        <v>0.125</v>
      </c>
      <c r="T10" s="5">
        <v>0.41535899377867153</v>
      </c>
      <c r="U10" s="6">
        <v>3.3091787439613524E-2</v>
      </c>
      <c r="V10" s="6">
        <v>0.26555131231240225</v>
      </c>
      <c r="W10" s="6"/>
    </row>
    <row r="11" spans="1:25">
      <c r="A11" t="s">
        <v>10</v>
      </c>
      <c r="B11" t="s">
        <v>11</v>
      </c>
      <c r="C11" t="s">
        <v>12</v>
      </c>
      <c r="D11">
        <v>0.5</v>
      </c>
      <c r="E11">
        <v>55</v>
      </c>
      <c r="F11">
        <v>23</v>
      </c>
      <c r="G11">
        <f t="shared" si="0"/>
        <v>0.70512820512820518</v>
      </c>
      <c r="L11" s="6"/>
      <c r="M11" s="6">
        <v>1.562E-2</v>
      </c>
      <c r="N11" s="6">
        <v>9.4690853110610859E-2</v>
      </c>
      <c r="O11" s="6">
        <v>4.0264447349815574E-2</v>
      </c>
      <c r="S11" s="7">
        <v>0.25</v>
      </c>
      <c r="T11" s="5">
        <v>0.52485555068053924</v>
      </c>
      <c r="U11" s="6">
        <v>1.7361111111111112E-2</v>
      </c>
      <c r="V11" s="6">
        <v>0.54510103119223352</v>
      </c>
      <c r="W11" s="6"/>
    </row>
    <row r="12" spans="1:25" ht="15.75" thickBot="1">
      <c r="A12" t="s">
        <v>10</v>
      </c>
      <c r="B12" t="s">
        <v>11</v>
      </c>
      <c r="C12" t="s">
        <v>12</v>
      </c>
      <c r="D12">
        <v>0.5</v>
      </c>
      <c r="E12">
        <v>58</v>
      </c>
      <c r="F12">
        <v>28</v>
      </c>
      <c r="G12">
        <f t="shared" si="0"/>
        <v>0.67441860465116277</v>
      </c>
      <c r="H12">
        <f>AVERAGE(G8:G12)</f>
        <v>0.65542291601137559</v>
      </c>
      <c r="I12">
        <f>STDEV(G8:G12)</f>
        <v>5.8644824087672881E-2</v>
      </c>
      <c r="L12" s="6" t="s">
        <v>342</v>
      </c>
      <c r="M12" s="6">
        <v>1</v>
      </c>
      <c r="N12" s="6">
        <v>1.2195121951219513E-2</v>
      </c>
      <c r="O12" s="6">
        <v>1.7246506858208478E-2</v>
      </c>
      <c r="S12" s="7">
        <v>0.5</v>
      </c>
      <c r="T12" s="5">
        <v>0.65542291601137559</v>
      </c>
      <c r="U12" s="6">
        <v>6.024096385542169E-3</v>
      </c>
      <c r="V12" s="6">
        <v>0.67921799580496955</v>
      </c>
      <c r="W12" s="6"/>
    </row>
    <row r="13" spans="1:25">
      <c r="A13" t="s">
        <v>10</v>
      </c>
      <c r="B13" t="s">
        <v>11</v>
      </c>
      <c r="C13" t="s">
        <v>12</v>
      </c>
      <c r="D13">
        <v>0.25</v>
      </c>
      <c r="E13">
        <v>45</v>
      </c>
      <c r="F13">
        <v>36</v>
      </c>
      <c r="G13">
        <f t="shared" si="0"/>
        <v>0.55555555555555558</v>
      </c>
      <c r="L13" s="6"/>
      <c r="M13" s="6">
        <v>0.5</v>
      </c>
      <c r="N13" s="6">
        <v>6.024096385542169E-3</v>
      </c>
      <c r="O13" s="6">
        <v>8.5193588094764766E-3</v>
      </c>
      <c r="S13" s="8">
        <v>1</v>
      </c>
      <c r="T13" s="9">
        <v>0.93309273110093471</v>
      </c>
      <c r="U13" s="10">
        <v>1.2195121951219513E-2</v>
      </c>
      <c r="V13" s="10">
        <v>0.7726335857086436</v>
      </c>
      <c r="W13" s="10"/>
    </row>
    <row r="14" spans="1:25">
      <c r="A14" t="s">
        <v>10</v>
      </c>
      <c r="B14" t="s">
        <v>11</v>
      </c>
      <c r="C14" t="s">
        <v>12</v>
      </c>
      <c r="D14">
        <v>0.25</v>
      </c>
      <c r="E14">
        <v>43</v>
      </c>
      <c r="F14">
        <v>40</v>
      </c>
      <c r="G14">
        <f t="shared" si="0"/>
        <v>0.51807228915662651</v>
      </c>
      <c r="L14" s="6"/>
      <c r="M14" s="6">
        <v>0.25</v>
      </c>
      <c r="N14" s="6">
        <v>1.7361111111111112E-2</v>
      </c>
      <c r="O14" s="6">
        <v>6.8746492615358763E-3</v>
      </c>
    </row>
    <row r="15" spans="1:25">
      <c r="A15" t="s">
        <v>10</v>
      </c>
      <c r="B15" t="s">
        <v>11</v>
      </c>
      <c r="C15" t="s">
        <v>12</v>
      </c>
      <c r="D15">
        <v>0.25</v>
      </c>
      <c r="E15">
        <v>50</v>
      </c>
      <c r="F15">
        <v>37</v>
      </c>
      <c r="G15">
        <f t="shared" si="0"/>
        <v>0.57471264367816088</v>
      </c>
      <c r="L15" s="6"/>
      <c r="M15" s="6">
        <v>0.125</v>
      </c>
      <c r="N15" s="6">
        <v>3.3091787439613524E-2</v>
      </c>
      <c r="O15" s="6">
        <v>1.6055081505201803E-2</v>
      </c>
    </row>
    <row r="16" spans="1:25">
      <c r="A16" t="s">
        <v>10</v>
      </c>
      <c r="B16" t="s">
        <v>11</v>
      </c>
      <c r="C16" t="s">
        <v>12</v>
      </c>
      <c r="D16">
        <v>0.25</v>
      </c>
      <c r="E16">
        <v>41</v>
      </c>
      <c r="F16">
        <v>46</v>
      </c>
      <c r="G16">
        <f t="shared" si="0"/>
        <v>0.47126436781609193</v>
      </c>
      <c r="L16" s="6"/>
      <c r="M16" s="6">
        <v>6.25E-2</v>
      </c>
      <c r="N16" s="6">
        <v>3.5734543391945546E-2</v>
      </c>
      <c r="O16" s="6">
        <v>1.2032446645261715E-3</v>
      </c>
      <c r="X16" s="27"/>
      <c r="Y16" s="27"/>
    </row>
    <row r="17" spans="1:26">
      <c r="A17" t="s">
        <v>10</v>
      </c>
      <c r="B17" t="s">
        <v>11</v>
      </c>
      <c r="C17" t="s">
        <v>12</v>
      </c>
      <c r="D17">
        <v>0.25</v>
      </c>
      <c r="E17">
        <v>54</v>
      </c>
      <c r="F17">
        <v>53</v>
      </c>
      <c r="G17">
        <f t="shared" si="0"/>
        <v>0.50467289719626163</v>
      </c>
      <c r="H17">
        <f>AVERAGE(G13:G17)</f>
        <v>0.52485555068053924</v>
      </c>
      <c r="I17">
        <f>STDEV(G13:G17)</f>
        <v>4.1090105380975184E-2</v>
      </c>
      <c r="L17" s="6"/>
      <c r="M17" s="6">
        <v>3.125E-2</v>
      </c>
      <c r="N17" s="6">
        <v>5.5583003952569168E-2</v>
      </c>
      <c r="O17" s="6">
        <v>1.746805289492459E-3</v>
      </c>
      <c r="X17" s="27"/>
      <c r="Y17" s="27"/>
    </row>
    <row r="18" spans="1:26">
      <c r="A18" t="s">
        <v>10</v>
      </c>
      <c r="B18" t="s">
        <v>11</v>
      </c>
      <c r="C18" t="s">
        <v>12</v>
      </c>
      <c r="D18">
        <v>0.125</v>
      </c>
      <c r="E18">
        <v>28</v>
      </c>
      <c r="F18">
        <v>30</v>
      </c>
      <c r="G18">
        <f t="shared" si="0"/>
        <v>0.48275862068965519</v>
      </c>
      <c r="L18" s="6"/>
      <c r="M18" s="6">
        <v>1.562E-2</v>
      </c>
      <c r="N18" s="6">
        <v>3.9419882443138259E-2</v>
      </c>
      <c r="O18" s="6">
        <v>6.4151011326661084E-3</v>
      </c>
      <c r="R18" s="13"/>
      <c r="S18" s="13"/>
      <c r="T18" s="13"/>
      <c r="U18" s="13"/>
      <c r="V18" s="13"/>
      <c r="W18" s="13"/>
      <c r="X18" s="13"/>
      <c r="Y18" s="27"/>
    </row>
    <row r="19" spans="1:26">
      <c r="A19" t="s">
        <v>10</v>
      </c>
      <c r="B19" t="s">
        <v>11</v>
      </c>
      <c r="C19" t="s">
        <v>12</v>
      </c>
      <c r="D19">
        <v>0.125</v>
      </c>
      <c r="E19">
        <v>21</v>
      </c>
      <c r="F19">
        <v>45</v>
      </c>
      <c r="G19">
        <f t="shared" si="0"/>
        <v>0.31818181818181818</v>
      </c>
      <c r="L19" s="6" t="s">
        <v>18</v>
      </c>
      <c r="M19" s="6">
        <v>1</v>
      </c>
      <c r="N19" s="6">
        <v>0.7726335857086436</v>
      </c>
      <c r="O19" s="6">
        <v>9.6429679014808423E-2</v>
      </c>
      <c r="R19" s="13"/>
      <c r="S19" s="13"/>
      <c r="T19" s="13"/>
      <c r="U19" s="13"/>
      <c r="V19" s="13"/>
      <c r="W19" s="13"/>
      <c r="X19" s="13"/>
      <c r="Y19" s="27"/>
      <c r="Z19" s="27"/>
    </row>
    <row r="20" spans="1:26">
      <c r="A20" t="s">
        <v>10</v>
      </c>
      <c r="B20" t="s">
        <v>11</v>
      </c>
      <c r="C20" t="s">
        <v>12</v>
      </c>
      <c r="D20">
        <v>0.125</v>
      </c>
      <c r="E20">
        <v>34</v>
      </c>
      <c r="F20">
        <v>49</v>
      </c>
      <c r="G20">
        <f t="shared" si="0"/>
        <v>0.40963855421686746</v>
      </c>
      <c r="L20" s="6"/>
      <c r="M20" s="6">
        <v>0.5</v>
      </c>
      <c r="N20" s="6">
        <v>0.67921799580496955</v>
      </c>
      <c r="O20" s="6">
        <v>7.1420623177903028E-2</v>
      </c>
      <c r="R20" s="13"/>
      <c r="S20" s="13"/>
      <c r="T20" s="13"/>
      <c r="U20" s="13"/>
      <c r="V20" s="13"/>
      <c r="W20" s="13"/>
      <c r="X20" s="13"/>
      <c r="Y20" s="27"/>
      <c r="Z20" s="27"/>
    </row>
    <row r="21" spans="1:26">
      <c r="A21" t="s">
        <v>10</v>
      </c>
      <c r="B21" t="s">
        <v>11</v>
      </c>
      <c r="C21" t="s">
        <v>12</v>
      </c>
      <c r="D21">
        <v>0.125</v>
      </c>
      <c r="E21">
        <v>34</v>
      </c>
      <c r="F21">
        <v>43</v>
      </c>
      <c r="G21">
        <f t="shared" si="0"/>
        <v>0.44155844155844154</v>
      </c>
      <c r="L21" s="6"/>
      <c r="M21" s="6">
        <v>0.25</v>
      </c>
      <c r="N21" s="6">
        <v>0.54510103119223352</v>
      </c>
      <c r="O21" s="6">
        <v>0.10631724113072089</v>
      </c>
      <c r="R21" s="13"/>
      <c r="S21" s="13"/>
      <c r="T21" s="13"/>
      <c r="U21" s="13"/>
      <c r="V21" s="13"/>
      <c r="W21" s="13"/>
      <c r="X21" s="13"/>
      <c r="Y21" s="27"/>
      <c r="Z21" s="27"/>
    </row>
    <row r="22" spans="1:26">
      <c r="A22" t="s">
        <v>10</v>
      </c>
      <c r="B22" t="s">
        <v>11</v>
      </c>
      <c r="C22" t="s">
        <v>12</v>
      </c>
      <c r="D22">
        <v>0.125</v>
      </c>
      <c r="E22">
        <v>31</v>
      </c>
      <c r="F22">
        <v>42</v>
      </c>
      <c r="G22">
        <f t="shared" si="0"/>
        <v>0.42465753424657532</v>
      </c>
      <c r="H22">
        <f>AVERAGE(G18:G22)</f>
        <v>0.41535899377867153</v>
      </c>
      <c r="I22">
        <f>STDEV(G18:G22)</f>
        <v>6.0810588124725437E-2</v>
      </c>
      <c r="L22" s="6"/>
      <c r="M22" s="6">
        <v>0.125</v>
      </c>
      <c r="N22" s="6">
        <v>0.26555131231240225</v>
      </c>
      <c r="O22" s="6">
        <v>7.3179887598688001E-2</v>
      </c>
      <c r="R22" s="13"/>
      <c r="S22" s="13"/>
      <c r="T22" s="13"/>
      <c r="U22" s="13"/>
      <c r="V22" s="13"/>
      <c r="W22" s="13"/>
      <c r="X22" s="13"/>
      <c r="Y22" s="27"/>
      <c r="Z22" s="27"/>
    </row>
    <row r="23" spans="1:26">
      <c r="A23" t="s">
        <v>10</v>
      </c>
      <c r="B23" t="s">
        <v>11</v>
      </c>
      <c r="C23" t="s">
        <v>12</v>
      </c>
      <c r="D23">
        <v>6.25E-2</v>
      </c>
      <c r="E23">
        <v>16</v>
      </c>
      <c r="F23">
        <v>31</v>
      </c>
      <c r="G23">
        <f t="shared" si="0"/>
        <v>0.34042553191489361</v>
      </c>
      <c r="L23" s="6"/>
      <c r="M23" s="6">
        <v>6.25E-2</v>
      </c>
      <c r="N23" s="6">
        <v>0.15539215733968742</v>
      </c>
      <c r="O23" s="6">
        <v>9.8680980156853684E-2</v>
      </c>
      <c r="R23" s="13"/>
      <c r="S23" s="13"/>
      <c r="T23" s="13"/>
      <c r="U23" s="13"/>
      <c r="V23" s="13"/>
      <c r="W23" s="13"/>
      <c r="X23" s="13"/>
      <c r="Y23" s="27"/>
      <c r="Z23" s="27"/>
    </row>
    <row r="24" spans="1:26">
      <c r="A24" t="s">
        <v>10</v>
      </c>
      <c r="B24" t="s">
        <v>11</v>
      </c>
      <c r="C24" t="s">
        <v>12</v>
      </c>
      <c r="D24">
        <v>6.25E-2</v>
      </c>
      <c r="E24">
        <v>9</v>
      </c>
      <c r="F24">
        <v>31</v>
      </c>
      <c r="G24">
        <f t="shared" si="0"/>
        <v>0.22500000000000001</v>
      </c>
      <c r="L24" s="6"/>
      <c r="M24" s="6">
        <v>3.125E-2</v>
      </c>
      <c r="N24" s="6">
        <v>5.3330308529945553E-2</v>
      </c>
      <c r="O24" s="6">
        <v>4.5367195142474018E-2</v>
      </c>
      <c r="R24" s="13"/>
      <c r="S24" s="13"/>
      <c r="T24" s="13"/>
      <c r="U24" s="13"/>
      <c r="V24" s="13"/>
      <c r="W24" s="13"/>
      <c r="X24" s="13"/>
      <c r="Y24" s="27"/>
      <c r="Z24" s="27"/>
    </row>
    <row r="25" spans="1:26">
      <c r="A25" t="s">
        <v>10</v>
      </c>
      <c r="B25" t="s">
        <v>11</v>
      </c>
      <c r="C25" t="s">
        <v>12</v>
      </c>
      <c r="D25">
        <v>6.25E-2</v>
      </c>
      <c r="E25">
        <v>28</v>
      </c>
      <c r="F25">
        <v>76</v>
      </c>
      <c r="G25">
        <f t="shared" si="0"/>
        <v>0.26923076923076922</v>
      </c>
      <c r="L25" s="6"/>
      <c r="M25" s="6">
        <v>1.5625E-2</v>
      </c>
      <c r="N25" s="6">
        <v>8.847427967762668E-2</v>
      </c>
      <c r="O25" s="6">
        <v>7.1842248278756932E-2</v>
      </c>
      <c r="R25" s="13"/>
      <c r="S25" s="13"/>
      <c r="T25" s="13"/>
      <c r="U25" s="13"/>
      <c r="V25" s="13"/>
      <c r="W25" s="13"/>
      <c r="X25" s="13"/>
      <c r="Y25" s="27"/>
      <c r="Z25" s="27"/>
    </row>
    <row r="26" spans="1:26">
      <c r="A26" t="s">
        <v>10</v>
      </c>
      <c r="B26" t="s">
        <v>11</v>
      </c>
      <c r="C26" t="s">
        <v>12</v>
      </c>
      <c r="D26">
        <v>6.25E-2</v>
      </c>
      <c r="E26">
        <v>18</v>
      </c>
      <c r="F26">
        <v>22</v>
      </c>
      <c r="G26">
        <f t="shared" si="0"/>
        <v>0.45</v>
      </c>
      <c r="R26" s="13"/>
      <c r="S26" s="13"/>
      <c r="T26" s="13"/>
      <c r="U26" s="13"/>
      <c r="V26" s="13"/>
      <c r="W26" s="13"/>
      <c r="X26" s="13"/>
      <c r="Y26" s="27"/>
      <c r="Z26" s="27"/>
    </row>
    <row r="27" spans="1:26">
      <c r="A27" t="s">
        <v>10</v>
      </c>
      <c r="B27" t="s">
        <v>11</v>
      </c>
      <c r="C27" t="s">
        <v>12</v>
      </c>
      <c r="D27">
        <v>6.25E-2</v>
      </c>
      <c r="E27">
        <v>28</v>
      </c>
      <c r="F27">
        <v>46</v>
      </c>
      <c r="G27">
        <f t="shared" si="0"/>
        <v>0.3783783783783784</v>
      </c>
      <c r="H27">
        <f>AVERAGE(G23:G27)</f>
        <v>0.33260693590480822</v>
      </c>
      <c r="I27">
        <f>STDEV(G23:G27)</f>
        <v>8.8787777937696974E-2</v>
      </c>
      <c r="R27" s="13"/>
      <c r="S27" s="13"/>
      <c r="T27" s="13"/>
      <c r="U27" s="13"/>
      <c r="V27" s="13"/>
      <c r="W27" s="13"/>
      <c r="X27" s="13"/>
      <c r="Y27" s="27"/>
      <c r="Z27" s="27"/>
    </row>
    <row r="28" spans="1:26">
      <c r="A28" t="s">
        <v>10</v>
      </c>
      <c r="B28" t="s">
        <v>11</v>
      </c>
      <c r="C28" t="s">
        <v>12</v>
      </c>
      <c r="D28">
        <v>3.125E-2</v>
      </c>
      <c r="E28">
        <v>15</v>
      </c>
      <c r="F28">
        <v>69</v>
      </c>
      <c r="G28">
        <f t="shared" si="0"/>
        <v>0.17857142857142858</v>
      </c>
      <c r="R28" s="13"/>
      <c r="S28" s="13"/>
      <c r="T28" s="13"/>
      <c r="U28" s="13"/>
      <c r="V28" s="13"/>
      <c r="W28" s="13"/>
      <c r="X28" s="13"/>
      <c r="Y28" s="27"/>
      <c r="Z28" s="27"/>
    </row>
    <row r="29" spans="1:26">
      <c r="A29" t="s">
        <v>10</v>
      </c>
      <c r="B29" t="s">
        <v>11</v>
      </c>
      <c r="C29" t="s">
        <v>12</v>
      </c>
      <c r="D29">
        <v>3.125E-2</v>
      </c>
      <c r="E29">
        <v>8</v>
      </c>
      <c r="F29">
        <v>37</v>
      </c>
      <c r="G29">
        <f t="shared" si="0"/>
        <v>0.17777777777777778</v>
      </c>
      <c r="R29" s="13"/>
      <c r="S29" s="13"/>
      <c r="T29" s="13"/>
      <c r="U29" s="13"/>
      <c r="V29" s="13"/>
      <c r="W29" s="13"/>
      <c r="X29" s="13"/>
      <c r="Y29" s="27"/>
      <c r="Z29" s="27"/>
    </row>
    <row r="30" spans="1:26">
      <c r="A30" t="s">
        <v>10</v>
      </c>
      <c r="B30" t="s">
        <v>11</v>
      </c>
      <c r="C30" t="s">
        <v>12</v>
      </c>
      <c r="D30">
        <v>3.125E-2</v>
      </c>
      <c r="E30">
        <v>14</v>
      </c>
      <c r="F30">
        <v>37</v>
      </c>
      <c r="G30">
        <f t="shared" si="0"/>
        <v>0.27450980392156865</v>
      </c>
      <c r="S30" s="27"/>
      <c r="T30" s="27"/>
      <c r="U30" s="27"/>
      <c r="X30" s="27"/>
      <c r="Y30" s="27"/>
      <c r="Z30" s="27"/>
    </row>
    <row r="31" spans="1:26">
      <c r="A31" t="s">
        <v>10</v>
      </c>
      <c r="B31" t="s">
        <v>11</v>
      </c>
      <c r="C31" t="s">
        <v>12</v>
      </c>
      <c r="D31">
        <v>3.125E-2</v>
      </c>
      <c r="E31">
        <v>16</v>
      </c>
      <c r="F31">
        <v>43</v>
      </c>
      <c r="G31">
        <f t="shared" si="0"/>
        <v>0.2711864406779661</v>
      </c>
      <c r="S31" s="27"/>
      <c r="T31" s="27"/>
      <c r="U31" s="27"/>
    </row>
    <row r="32" spans="1:26">
      <c r="A32" t="s">
        <v>10</v>
      </c>
      <c r="B32" t="s">
        <v>11</v>
      </c>
      <c r="C32" t="s">
        <v>12</v>
      </c>
      <c r="D32">
        <v>3.125E-2</v>
      </c>
      <c r="E32">
        <v>29</v>
      </c>
      <c r="F32">
        <v>19</v>
      </c>
      <c r="G32">
        <f t="shared" si="0"/>
        <v>0.60416666666666663</v>
      </c>
      <c r="H32">
        <f>AVERAGE(G28:G32)</f>
        <v>0.30124242352308156</v>
      </c>
      <c r="I32">
        <f>STDEV(G28:G32)</f>
        <v>0.17583570733151774</v>
      </c>
    </row>
    <row r="33" spans="1:9">
      <c r="A33" t="s">
        <v>10</v>
      </c>
      <c r="B33" t="s">
        <v>11</v>
      </c>
      <c r="C33" t="s">
        <v>12</v>
      </c>
      <c r="D33">
        <v>1.562E-2</v>
      </c>
      <c r="E33">
        <v>4</v>
      </c>
      <c r="F33">
        <v>67</v>
      </c>
      <c r="G33">
        <f t="shared" si="0"/>
        <v>5.6338028169014086E-2</v>
      </c>
    </row>
    <row r="34" spans="1:9">
      <c r="A34" t="s">
        <v>10</v>
      </c>
      <c r="B34" t="s">
        <v>11</v>
      </c>
      <c r="C34" t="s">
        <v>12</v>
      </c>
      <c r="D34">
        <v>1.562E-2</v>
      </c>
      <c r="E34">
        <v>4</v>
      </c>
      <c r="F34">
        <v>61</v>
      </c>
      <c r="G34">
        <f t="shared" si="0"/>
        <v>6.1538461538461542E-2</v>
      </c>
    </row>
    <row r="35" spans="1:9">
      <c r="A35" t="s">
        <v>10</v>
      </c>
      <c r="B35" t="s">
        <v>11</v>
      </c>
      <c r="C35" t="s">
        <v>12</v>
      </c>
      <c r="D35">
        <v>1.562E-2</v>
      </c>
      <c r="E35">
        <v>5</v>
      </c>
      <c r="F35">
        <v>57</v>
      </c>
      <c r="G35">
        <f t="shared" si="0"/>
        <v>8.0645161290322578E-2</v>
      </c>
    </row>
    <row r="36" spans="1:9">
      <c r="A36" t="s">
        <v>10</v>
      </c>
      <c r="B36" t="s">
        <v>11</v>
      </c>
      <c r="C36" t="s">
        <v>12</v>
      </c>
      <c r="D36">
        <v>1.562E-2</v>
      </c>
      <c r="E36">
        <v>7</v>
      </c>
      <c r="F36">
        <v>46</v>
      </c>
      <c r="G36">
        <f t="shared" si="0"/>
        <v>0.13207547169811321</v>
      </c>
    </row>
    <row r="37" spans="1:9">
      <c r="A37" t="s">
        <v>10</v>
      </c>
      <c r="B37" t="s">
        <v>11</v>
      </c>
      <c r="C37" t="s">
        <v>12</v>
      </c>
      <c r="D37">
        <v>1.562E-2</v>
      </c>
      <c r="E37">
        <v>10</v>
      </c>
      <c r="F37">
        <v>60</v>
      </c>
      <c r="G37">
        <f t="shared" si="0"/>
        <v>0.14285714285714285</v>
      </c>
      <c r="H37">
        <f>AVERAGE(G33:G37)</f>
        <v>9.4690853110610859E-2</v>
      </c>
      <c r="I37">
        <f>STDEV(G33:G37)</f>
        <v>4.0264447349815574E-2</v>
      </c>
    </row>
    <row r="38" spans="1:9">
      <c r="A38" t="s">
        <v>10</v>
      </c>
      <c r="B38" t="s">
        <v>11</v>
      </c>
      <c r="C38" t="s">
        <v>13</v>
      </c>
      <c r="D38">
        <v>1</v>
      </c>
      <c r="E38">
        <v>1</v>
      </c>
      <c r="F38">
        <v>40</v>
      </c>
      <c r="G38">
        <f t="shared" si="0"/>
        <v>2.4390243902439025E-2</v>
      </c>
    </row>
    <row r="39" spans="1:9">
      <c r="A39" t="s">
        <v>10</v>
      </c>
      <c r="B39" t="s">
        <v>11</v>
      </c>
      <c r="C39" t="s">
        <v>13</v>
      </c>
      <c r="D39">
        <v>1</v>
      </c>
      <c r="E39">
        <v>0</v>
      </c>
      <c r="F39">
        <v>71</v>
      </c>
      <c r="G39">
        <f t="shared" si="0"/>
        <v>0</v>
      </c>
      <c r="H39">
        <f>AVERAGE(G38:G39)</f>
        <v>1.2195121951219513E-2</v>
      </c>
      <c r="I39">
        <f>STDEV(G38:G39)</f>
        <v>1.7246506858208478E-2</v>
      </c>
    </row>
    <row r="40" spans="1:9">
      <c r="A40" t="s">
        <v>10</v>
      </c>
      <c r="B40" t="s">
        <v>11</v>
      </c>
      <c r="C40" t="s">
        <v>13</v>
      </c>
      <c r="D40">
        <v>0.5</v>
      </c>
      <c r="E40">
        <v>1</v>
      </c>
      <c r="F40">
        <v>82</v>
      </c>
      <c r="G40">
        <f t="shared" si="0"/>
        <v>1.2048192771084338E-2</v>
      </c>
    </row>
    <row r="41" spans="1:9">
      <c r="A41" t="s">
        <v>10</v>
      </c>
      <c r="B41" t="s">
        <v>11</v>
      </c>
      <c r="C41" t="s">
        <v>13</v>
      </c>
      <c r="D41">
        <v>0.5</v>
      </c>
      <c r="E41">
        <v>0</v>
      </c>
      <c r="F41">
        <v>83</v>
      </c>
      <c r="G41">
        <f t="shared" si="0"/>
        <v>0</v>
      </c>
      <c r="H41">
        <f>AVERAGE(G40:G41)</f>
        <v>6.024096385542169E-3</v>
      </c>
      <c r="I41">
        <f>STDEV(G40:G41)</f>
        <v>8.5193588094764766E-3</v>
      </c>
    </row>
    <row r="42" spans="1:9">
      <c r="A42" t="s">
        <v>10</v>
      </c>
      <c r="B42" t="s">
        <v>11</v>
      </c>
      <c r="C42" t="s">
        <v>13</v>
      </c>
      <c r="D42">
        <v>0.25</v>
      </c>
      <c r="E42">
        <v>2</v>
      </c>
      <c r="F42">
        <v>88</v>
      </c>
      <c r="G42">
        <f t="shared" si="0"/>
        <v>2.2222222222222223E-2</v>
      </c>
    </row>
    <row r="43" spans="1:9">
      <c r="A43" t="s">
        <v>10</v>
      </c>
      <c r="B43" t="s">
        <v>11</v>
      </c>
      <c r="C43" t="s">
        <v>13</v>
      </c>
      <c r="D43">
        <v>0.25</v>
      </c>
      <c r="E43">
        <v>1</v>
      </c>
      <c r="F43">
        <v>79</v>
      </c>
      <c r="G43">
        <f t="shared" si="0"/>
        <v>1.2500000000000001E-2</v>
      </c>
      <c r="H43">
        <f>AVERAGE(G42:G43)</f>
        <v>1.7361111111111112E-2</v>
      </c>
      <c r="I43">
        <f>STDEV(G42:G43)</f>
        <v>6.8746492615358763E-3</v>
      </c>
    </row>
    <row r="44" spans="1:9">
      <c r="A44" t="s">
        <v>10</v>
      </c>
      <c r="B44" t="s">
        <v>11</v>
      </c>
      <c r="C44" t="s">
        <v>13</v>
      </c>
      <c r="D44">
        <v>0.125</v>
      </c>
      <c r="E44">
        <v>2</v>
      </c>
      <c r="F44">
        <v>90</v>
      </c>
      <c r="G44">
        <f t="shared" si="0"/>
        <v>2.1739130434782608E-2</v>
      </c>
    </row>
    <row r="45" spans="1:9">
      <c r="A45" t="s">
        <v>10</v>
      </c>
      <c r="B45" t="s">
        <v>11</v>
      </c>
      <c r="C45" t="s">
        <v>13</v>
      </c>
      <c r="D45">
        <v>0.125</v>
      </c>
      <c r="E45">
        <v>4</v>
      </c>
      <c r="F45">
        <v>86</v>
      </c>
      <c r="G45">
        <f t="shared" si="0"/>
        <v>4.4444444444444446E-2</v>
      </c>
      <c r="H45">
        <f>AVERAGE(G44:G45)</f>
        <v>3.3091787439613524E-2</v>
      </c>
      <c r="I45">
        <f>STDEV(G44:G45)</f>
        <v>1.6055081505201803E-2</v>
      </c>
    </row>
    <row r="46" spans="1:9">
      <c r="A46" t="s">
        <v>10</v>
      </c>
      <c r="B46" t="s">
        <v>11</v>
      </c>
      <c r="C46" t="s">
        <v>13</v>
      </c>
      <c r="D46">
        <v>6.25E-2</v>
      </c>
      <c r="E46">
        <v>3</v>
      </c>
      <c r="F46">
        <v>79</v>
      </c>
      <c r="G46">
        <f t="shared" si="0"/>
        <v>3.6585365853658534E-2</v>
      </c>
    </row>
    <row r="47" spans="1:9">
      <c r="A47" t="s">
        <v>10</v>
      </c>
      <c r="B47" t="s">
        <v>11</v>
      </c>
      <c r="C47" t="s">
        <v>13</v>
      </c>
      <c r="D47">
        <v>6.25E-2</v>
      </c>
      <c r="E47">
        <v>3</v>
      </c>
      <c r="F47">
        <v>83</v>
      </c>
      <c r="G47">
        <f t="shared" si="0"/>
        <v>3.4883720930232558E-2</v>
      </c>
      <c r="H47">
        <f>AVERAGE(G46:G47)</f>
        <v>3.5734543391945546E-2</v>
      </c>
      <c r="I47">
        <f>STDEV(G46:G47)</f>
        <v>1.2032446645261715E-3</v>
      </c>
    </row>
    <row r="48" spans="1:9">
      <c r="A48" t="s">
        <v>10</v>
      </c>
      <c r="B48" t="s">
        <v>11</v>
      </c>
      <c r="C48" t="s">
        <v>13</v>
      </c>
      <c r="D48">
        <v>3.125E-2</v>
      </c>
      <c r="E48">
        <v>5</v>
      </c>
      <c r="F48">
        <v>87</v>
      </c>
      <c r="G48">
        <f t="shared" si="0"/>
        <v>5.434782608695652E-2</v>
      </c>
    </row>
    <row r="49" spans="1:9">
      <c r="A49" t="s">
        <v>10</v>
      </c>
      <c r="B49" t="s">
        <v>11</v>
      </c>
      <c r="C49" t="s">
        <v>13</v>
      </c>
      <c r="D49">
        <v>3.125E-2</v>
      </c>
      <c r="E49">
        <v>5</v>
      </c>
      <c r="F49">
        <v>83</v>
      </c>
      <c r="G49">
        <f t="shared" si="0"/>
        <v>5.6818181818181816E-2</v>
      </c>
      <c r="H49">
        <f>AVERAGE(G48:G49)</f>
        <v>5.5583003952569168E-2</v>
      </c>
      <c r="I49">
        <f>STDEV(G48:G49)</f>
        <v>1.746805289492459E-3</v>
      </c>
    </row>
    <row r="50" spans="1:9">
      <c r="A50" t="s">
        <v>10</v>
      </c>
      <c r="B50" t="s">
        <v>11</v>
      </c>
      <c r="C50" t="s">
        <v>13</v>
      </c>
      <c r="D50">
        <v>1.562E-2</v>
      </c>
      <c r="E50">
        <v>3</v>
      </c>
      <c r="F50">
        <v>83</v>
      </c>
      <c r="G50">
        <f t="shared" si="0"/>
        <v>3.4883720930232558E-2</v>
      </c>
    </row>
    <row r="51" spans="1:9">
      <c r="A51" t="s">
        <v>10</v>
      </c>
      <c r="B51" t="s">
        <v>11</v>
      </c>
      <c r="C51" t="s">
        <v>13</v>
      </c>
      <c r="D51">
        <v>1.562E-2</v>
      </c>
      <c r="E51">
        <v>4</v>
      </c>
      <c r="F51">
        <v>87</v>
      </c>
      <c r="G51">
        <f t="shared" si="0"/>
        <v>4.3956043956043959E-2</v>
      </c>
      <c r="H51">
        <f>AVERAGE(G50:G51)</f>
        <v>3.9419882443138259E-2</v>
      </c>
      <c r="I51">
        <f>STDEV(G50:G51)</f>
        <v>6.4151011326661084E-3</v>
      </c>
    </row>
    <row r="52" spans="1:9">
      <c r="B52" t="s">
        <v>14</v>
      </c>
      <c r="C52" t="s">
        <v>15</v>
      </c>
      <c r="D52">
        <v>1</v>
      </c>
      <c r="E52">
        <v>106</v>
      </c>
      <c r="F52">
        <v>16</v>
      </c>
      <c r="G52">
        <v>0.86885245901639341</v>
      </c>
    </row>
    <row r="53" spans="1:9">
      <c r="B53" t="s">
        <v>14</v>
      </c>
      <c r="C53" t="s">
        <v>15</v>
      </c>
      <c r="D53">
        <v>1</v>
      </c>
      <c r="E53">
        <v>88</v>
      </c>
      <c r="F53">
        <v>37</v>
      </c>
      <c r="G53">
        <v>0.70399999999999996</v>
      </c>
    </row>
    <row r="54" spans="1:9">
      <c r="B54" t="s">
        <v>14</v>
      </c>
      <c r="C54" t="s">
        <v>15</v>
      </c>
      <c r="D54">
        <v>1</v>
      </c>
      <c r="E54">
        <v>86</v>
      </c>
      <c r="F54">
        <v>10</v>
      </c>
      <c r="G54">
        <v>0.89583333333333337</v>
      </c>
    </row>
    <row r="55" spans="1:9">
      <c r="B55" t="s">
        <v>14</v>
      </c>
      <c r="C55" t="s">
        <v>15</v>
      </c>
      <c r="D55">
        <v>1</v>
      </c>
      <c r="E55">
        <v>65</v>
      </c>
      <c r="F55">
        <v>28</v>
      </c>
      <c r="G55">
        <v>0.69892473118279574</v>
      </c>
    </row>
    <row r="56" spans="1:9">
      <c r="B56" t="s">
        <v>14</v>
      </c>
      <c r="C56" t="s">
        <v>15</v>
      </c>
      <c r="D56">
        <v>1</v>
      </c>
      <c r="E56">
        <v>83</v>
      </c>
      <c r="F56">
        <v>14</v>
      </c>
      <c r="G56">
        <v>0.85567010309278346</v>
      </c>
    </row>
    <row r="57" spans="1:9">
      <c r="B57" t="s">
        <v>14</v>
      </c>
      <c r="C57" t="s">
        <v>15</v>
      </c>
      <c r="D57">
        <v>1</v>
      </c>
      <c r="E57">
        <v>65</v>
      </c>
      <c r="F57">
        <v>24</v>
      </c>
      <c r="G57">
        <v>0.7303370786516854</v>
      </c>
    </row>
    <row r="58" spans="1:9">
      <c r="B58" t="s">
        <v>14</v>
      </c>
      <c r="C58" t="s">
        <v>15</v>
      </c>
      <c r="D58">
        <v>1</v>
      </c>
      <c r="E58">
        <v>64</v>
      </c>
      <c r="F58">
        <v>38</v>
      </c>
      <c r="G58">
        <v>0.62745098039215685</v>
      </c>
    </row>
    <row r="59" spans="1:9">
      <c r="B59" t="s">
        <v>14</v>
      </c>
      <c r="C59" t="s">
        <v>15</v>
      </c>
      <c r="D59">
        <v>1</v>
      </c>
      <c r="E59">
        <v>96</v>
      </c>
      <c r="F59">
        <v>24</v>
      </c>
      <c r="G59">
        <v>0.8</v>
      </c>
      <c r="H59">
        <v>0.7726335857086436</v>
      </c>
      <c r="I59">
        <v>9.6429679014808423E-2</v>
      </c>
    </row>
    <row r="60" spans="1:9">
      <c r="B60" t="s">
        <v>14</v>
      </c>
      <c r="C60" t="s">
        <v>15</v>
      </c>
      <c r="D60">
        <v>0.5</v>
      </c>
    </row>
    <row r="61" spans="1:9">
      <c r="B61" t="s">
        <v>14</v>
      </c>
      <c r="C61" t="s">
        <v>15</v>
      </c>
      <c r="D61">
        <v>0.5</v>
      </c>
      <c r="E61">
        <v>94</v>
      </c>
      <c r="F61">
        <v>56</v>
      </c>
      <c r="G61">
        <v>0.62666666666666671</v>
      </c>
    </row>
    <row r="62" spans="1:9">
      <c r="B62" t="s">
        <v>14</v>
      </c>
      <c r="C62" t="s">
        <v>15</v>
      </c>
      <c r="D62">
        <v>0.5</v>
      </c>
      <c r="E62">
        <v>74</v>
      </c>
      <c r="F62">
        <v>44</v>
      </c>
      <c r="G62">
        <v>0.6271186440677966</v>
      </c>
    </row>
    <row r="63" spans="1:9">
      <c r="B63" t="s">
        <v>14</v>
      </c>
      <c r="C63" t="s">
        <v>15</v>
      </c>
      <c r="D63">
        <v>0.5</v>
      </c>
      <c r="E63">
        <v>74</v>
      </c>
      <c r="F63">
        <v>28</v>
      </c>
      <c r="G63">
        <v>0.72549019607843135</v>
      </c>
    </row>
    <row r="64" spans="1:9">
      <c r="B64" t="s">
        <v>14</v>
      </c>
      <c r="C64" t="s">
        <v>15</v>
      </c>
      <c r="D64">
        <v>0.5</v>
      </c>
      <c r="E64">
        <v>69</v>
      </c>
      <c r="F64">
        <v>31</v>
      </c>
      <c r="G64">
        <v>0.69</v>
      </c>
    </row>
    <row r="65" spans="2:9">
      <c r="B65" t="s">
        <v>14</v>
      </c>
      <c r="C65" t="s">
        <v>15</v>
      </c>
      <c r="D65">
        <v>0.5</v>
      </c>
      <c r="E65">
        <v>41</v>
      </c>
      <c r="F65">
        <v>29</v>
      </c>
      <c r="G65">
        <v>0.58571428571428574</v>
      </c>
    </row>
    <row r="66" spans="2:9">
      <c r="B66" t="s">
        <v>14</v>
      </c>
      <c r="C66" t="s">
        <v>15</v>
      </c>
      <c r="D66">
        <v>0.5</v>
      </c>
      <c r="E66">
        <v>35</v>
      </c>
      <c r="F66">
        <v>9</v>
      </c>
      <c r="G66">
        <v>0.79545454545454541</v>
      </c>
    </row>
    <row r="67" spans="2:9">
      <c r="B67" t="s">
        <v>14</v>
      </c>
      <c r="C67" t="s">
        <v>15</v>
      </c>
      <c r="D67">
        <v>0.5</v>
      </c>
      <c r="E67">
        <v>69</v>
      </c>
      <c r="F67">
        <v>29</v>
      </c>
      <c r="G67">
        <v>0.70408163265306123</v>
      </c>
      <c r="H67">
        <v>0.67921799580496955</v>
      </c>
      <c r="I67">
        <v>7.1420623177903028E-2</v>
      </c>
    </row>
    <row r="68" spans="2:9">
      <c r="B68" t="s">
        <v>14</v>
      </c>
      <c r="C68" t="s">
        <v>15</v>
      </c>
      <c r="D68">
        <v>0.25</v>
      </c>
    </row>
    <row r="69" spans="2:9">
      <c r="B69" t="s">
        <v>14</v>
      </c>
      <c r="C69" t="s">
        <v>15</v>
      </c>
      <c r="D69">
        <v>0.25</v>
      </c>
      <c r="E69">
        <v>39</v>
      </c>
      <c r="F69">
        <v>50</v>
      </c>
      <c r="G69">
        <v>0.43820224719101125</v>
      </c>
    </row>
    <row r="70" spans="2:9">
      <c r="B70" t="s">
        <v>14</v>
      </c>
      <c r="C70" t="s">
        <v>15</v>
      </c>
      <c r="D70">
        <v>0.25</v>
      </c>
      <c r="E70">
        <v>34</v>
      </c>
      <c r="F70">
        <v>24</v>
      </c>
      <c r="G70">
        <v>0.58620689655172409</v>
      </c>
    </row>
    <row r="71" spans="2:9">
      <c r="B71" t="s">
        <v>14</v>
      </c>
      <c r="C71" t="s">
        <v>15</v>
      </c>
      <c r="D71">
        <v>0.25</v>
      </c>
      <c r="E71">
        <v>49</v>
      </c>
      <c r="F71">
        <v>65</v>
      </c>
      <c r="G71">
        <v>0.42982456140350878</v>
      </c>
    </row>
    <row r="72" spans="2:9">
      <c r="B72" t="s">
        <v>14</v>
      </c>
      <c r="C72" t="s">
        <v>15</v>
      </c>
      <c r="D72">
        <v>0.25</v>
      </c>
      <c r="E72">
        <v>39</v>
      </c>
      <c r="F72">
        <v>18</v>
      </c>
      <c r="G72">
        <v>0.68421052631578949</v>
      </c>
    </row>
    <row r="73" spans="2:9">
      <c r="B73" t="s">
        <v>14</v>
      </c>
      <c r="C73" t="s">
        <v>15</v>
      </c>
      <c r="D73">
        <v>0.25</v>
      </c>
    </row>
    <row r="74" spans="2:9">
      <c r="B74" t="s">
        <v>14</v>
      </c>
      <c r="C74" t="s">
        <v>15</v>
      </c>
      <c r="D74">
        <v>0.25</v>
      </c>
      <c r="E74">
        <v>56</v>
      </c>
      <c r="F74">
        <v>32</v>
      </c>
      <c r="G74">
        <v>0.63636363636363635</v>
      </c>
    </row>
    <row r="75" spans="2:9">
      <c r="B75" t="s">
        <v>14</v>
      </c>
      <c r="C75" t="s">
        <v>15</v>
      </c>
      <c r="D75">
        <v>0.25</v>
      </c>
      <c r="E75">
        <v>59</v>
      </c>
      <c r="F75">
        <v>60</v>
      </c>
      <c r="G75">
        <v>0.49579831932773111</v>
      </c>
      <c r="H75">
        <v>0.54510103119223352</v>
      </c>
      <c r="I75">
        <v>0.10631724113072089</v>
      </c>
    </row>
    <row r="76" spans="2:9">
      <c r="B76" t="s">
        <v>14</v>
      </c>
      <c r="C76" t="s">
        <v>15</v>
      </c>
      <c r="D76">
        <v>6.25E-2</v>
      </c>
      <c r="E76">
        <v>9</v>
      </c>
      <c r="F76">
        <v>35</v>
      </c>
      <c r="G76">
        <v>0.20454545454545456</v>
      </c>
    </row>
    <row r="77" spans="2:9">
      <c r="B77" t="s">
        <v>14</v>
      </c>
      <c r="C77" t="s">
        <v>15</v>
      </c>
      <c r="D77">
        <v>6.25E-2</v>
      </c>
      <c r="E77">
        <v>33</v>
      </c>
      <c r="F77">
        <v>50</v>
      </c>
      <c r="G77">
        <v>0.39759036144578314</v>
      </c>
    </row>
    <row r="78" spans="2:9">
      <c r="B78" t="s">
        <v>14</v>
      </c>
      <c r="C78" t="s">
        <v>15</v>
      </c>
      <c r="D78">
        <v>6.25E-2</v>
      </c>
      <c r="E78">
        <v>23</v>
      </c>
      <c r="F78">
        <v>43</v>
      </c>
      <c r="G78">
        <v>0.34848484848484851</v>
      </c>
    </row>
    <row r="79" spans="2:9">
      <c r="B79" t="s">
        <v>14</v>
      </c>
      <c r="C79" t="s">
        <v>15</v>
      </c>
      <c r="D79">
        <v>6.25E-2</v>
      </c>
      <c r="E79">
        <v>12</v>
      </c>
      <c r="F79">
        <v>29</v>
      </c>
      <c r="G79">
        <v>0.29268292682926828</v>
      </c>
    </row>
    <row r="80" spans="2:9">
      <c r="B80" t="s">
        <v>14</v>
      </c>
      <c r="C80" t="s">
        <v>15</v>
      </c>
      <c r="D80">
        <v>6.25E-2</v>
      </c>
      <c r="E80">
        <v>16</v>
      </c>
      <c r="F80">
        <v>54</v>
      </c>
      <c r="G80">
        <v>0.22857142857142856</v>
      </c>
    </row>
    <row r="81" spans="2:9">
      <c r="B81" t="s">
        <v>14</v>
      </c>
      <c r="C81" t="s">
        <v>15</v>
      </c>
      <c r="D81">
        <v>6.25E-2</v>
      </c>
      <c r="E81">
        <v>16</v>
      </c>
      <c r="F81">
        <v>53</v>
      </c>
      <c r="G81">
        <v>0.2318840579710145</v>
      </c>
    </row>
    <row r="82" spans="2:9">
      <c r="B82" t="s">
        <v>14</v>
      </c>
      <c r="C82" t="s">
        <v>15</v>
      </c>
      <c r="D82">
        <v>6.25E-2</v>
      </c>
      <c r="E82">
        <v>17</v>
      </c>
      <c r="F82">
        <v>61</v>
      </c>
      <c r="G82">
        <v>0.21794871794871795</v>
      </c>
    </row>
    <row r="83" spans="2:9">
      <c r="B83" t="s">
        <v>14</v>
      </c>
      <c r="C83" t="s">
        <v>15</v>
      </c>
      <c r="D83">
        <v>6.25E-2</v>
      </c>
      <c r="E83">
        <v>15</v>
      </c>
      <c r="F83">
        <v>59</v>
      </c>
      <c r="G83">
        <v>0.20270270270270271</v>
      </c>
      <c r="H83">
        <v>0.26555131231240225</v>
      </c>
      <c r="I83">
        <v>7.3179887598688001E-2</v>
      </c>
    </row>
    <row r="84" spans="2:9">
      <c r="B84" t="s">
        <v>14</v>
      </c>
      <c r="C84" t="s">
        <v>15</v>
      </c>
      <c r="D84">
        <v>3.125E-2</v>
      </c>
      <c r="E84">
        <v>1</v>
      </c>
      <c r="F84">
        <v>34</v>
      </c>
      <c r="G84">
        <v>2.8571428571428571E-2</v>
      </c>
    </row>
    <row r="85" spans="2:9">
      <c r="B85" t="s">
        <v>14</v>
      </c>
      <c r="C85" t="s">
        <v>15</v>
      </c>
      <c r="D85">
        <v>3.125E-2</v>
      </c>
    </row>
    <row r="86" spans="2:9">
      <c r="B86" t="s">
        <v>14</v>
      </c>
      <c r="C86" t="s">
        <v>15</v>
      </c>
      <c r="D86">
        <v>3.125E-2</v>
      </c>
      <c r="E86">
        <v>16</v>
      </c>
      <c r="F86">
        <v>67</v>
      </c>
      <c r="G86">
        <v>0.19277108433734941</v>
      </c>
    </row>
    <row r="87" spans="2:9">
      <c r="B87" t="s">
        <v>14</v>
      </c>
      <c r="C87" t="s">
        <v>15</v>
      </c>
      <c r="D87">
        <v>3.125E-2</v>
      </c>
      <c r="E87">
        <v>32</v>
      </c>
      <c r="F87">
        <v>90</v>
      </c>
      <c r="G87">
        <v>0.26229508196721313</v>
      </c>
    </row>
    <row r="88" spans="2:9">
      <c r="B88" t="s">
        <v>14</v>
      </c>
      <c r="C88" t="s">
        <v>15</v>
      </c>
      <c r="D88">
        <v>3.125E-2</v>
      </c>
    </row>
    <row r="89" spans="2:9">
      <c r="B89" t="s">
        <v>14</v>
      </c>
      <c r="C89" t="s">
        <v>15</v>
      </c>
      <c r="D89">
        <v>3.125E-2</v>
      </c>
    </row>
    <row r="90" spans="2:9">
      <c r="B90" t="s">
        <v>14</v>
      </c>
      <c r="C90" t="s">
        <v>15</v>
      </c>
      <c r="D90">
        <v>3.125E-2</v>
      </c>
    </row>
    <row r="91" spans="2:9">
      <c r="B91" t="s">
        <v>14</v>
      </c>
      <c r="C91" t="s">
        <v>15</v>
      </c>
      <c r="D91">
        <v>3.125E-2</v>
      </c>
      <c r="E91">
        <v>12</v>
      </c>
      <c r="F91">
        <v>75</v>
      </c>
      <c r="G91">
        <v>0.13793103448275862</v>
      </c>
      <c r="H91">
        <v>0.15539215733968742</v>
      </c>
      <c r="I91">
        <v>9.8680980156853684E-2</v>
      </c>
    </row>
    <row r="92" spans="2:9">
      <c r="B92" t="s">
        <v>14</v>
      </c>
      <c r="C92" t="s">
        <v>15</v>
      </c>
      <c r="D92">
        <v>1.562E-2</v>
      </c>
      <c r="E92">
        <v>2</v>
      </c>
      <c r="F92">
        <v>74</v>
      </c>
      <c r="G92">
        <v>2.6315789473684209E-2</v>
      </c>
    </row>
    <row r="93" spans="2:9">
      <c r="B93" t="s">
        <v>14</v>
      </c>
      <c r="C93" t="s">
        <v>15</v>
      </c>
      <c r="D93">
        <v>1.562E-2</v>
      </c>
    </row>
    <row r="94" spans="2:9">
      <c r="B94" t="s">
        <v>14</v>
      </c>
      <c r="C94" t="s">
        <v>15</v>
      </c>
      <c r="D94">
        <v>1.562E-2</v>
      </c>
    </row>
    <row r="95" spans="2:9">
      <c r="B95" t="s">
        <v>14</v>
      </c>
      <c r="C95" t="s">
        <v>15</v>
      </c>
      <c r="D95">
        <v>1.562E-2</v>
      </c>
      <c r="E95">
        <v>1</v>
      </c>
      <c r="F95">
        <v>24</v>
      </c>
      <c r="G95">
        <v>0.04</v>
      </c>
    </row>
    <row r="96" spans="2:9">
      <c r="B96" t="s">
        <v>14</v>
      </c>
      <c r="C96" t="s">
        <v>15</v>
      </c>
      <c r="D96">
        <v>1.562E-2</v>
      </c>
      <c r="E96">
        <v>2</v>
      </c>
      <c r="F96">
        <v>74</v>
      </c>
      <c r="G96">
        <v>2.6315789473684209E-2</v>
      </c>
    </row>
    <row r="97" spans="2:18">
      <c r="B97" t="s">
        <v>14</v>
      </c>
      <c r="C97" t="s">
        <v>15</v>
      </c>
      <c r="D97">
        <v>1.562E-2</v>
      </c>
      <c r="E97">
        <v>7</v>
      </c>
      <c r="F97">
        <v>51</v>
      </c>
      <c r="G97">
        <v>0.1206896551724138</v>
      </c>
    </row>
    <row r="98" spans="2:18">
      <c r="B98" t="s">
        <v>14</v>
      </c>
      <c r="C98" t="s">
        <v>15</v>
      </c>
      <c r="D98">
        <v>1.562E-2</v>
      </c>
      <c r="K98" s="13"/>
      <c r="L98" s="13"/>
      <c r="M98" s="13"/>
      <c r="N98" s="13"/>
      <c r="O98" s="13"/>
      <c r="P98" s="13"/>
      <c r="Q98" s="13"/>
      <c r="R98" s="13"/>
    </row>
    <row r="99" spans="2:18">
      <c r="B99" t="s">
        <v>14</v>
      </c>
      <c r="C99" t="s">
        <v>15</v>
      </c>
      <c r="D99">
        <v>1.562E-2</v>
      </c>
      <c r="H99">
        <v>5.3330308529945553E-2</v>
      </c>
      <c r="I99">
        <v>4.5367195142474018E-2</v>
      </c>
      <c r="K99" s="13"/>
      <c r="L99" s="13"/>
      <c r="M99" s="13"/>
      <c r="N99" s="13"/>
      <c r="O99" s="13"/>
      <c r="P99" s="13"/>
      <c r="Q99" s="13"/>
      <c r="R99" s="13"/>
    </row>
    <row r="100" spans="2:18">
      <c r="K100" s="13"/>
      <c r="L100" s="13"/>
      <c r="M100" s="13"/>
      <c r="N100" s="13"/>
      <c r="O100" s="13"/>
      <c r="P100" s="13"/>
      <c r="Q100" s="13"/>
      <c r="R100" s="13"/>
    </row>
    <row r="101" spans="2:18">
      <c r="K101" s="13"/>
      <c r="L101" s="13"/>
      <c r="M101" s="13"/>
      <c r="N101" s="13"/>
      <c r="O101" s="13"/>
      <c r="P101" s="13"/>
      <c r="Q101" s="13"/>
      <c r="R101" s="13"/>
    </row>
    <row r="102" spans="2:18">
      <c r="K102" s="13"/>
      <c r="L102" s="13"/>
      <c r="M102" s="13"/>
      <c r="N102" s="13"/>
      <c r="O102" s="13"/>
      <c r="P102" s="13"/>
      <c r="Q102" s="13"/>
      <c r="R102" s="13"/>
    </row>
    <row r="103" spans="2:18">
      <c r="K103" s="13"/>
      <c r="L103" s="13"/>
      <c r="M103" s="13"/>
      <c r="N103" s="13"/>
      <c r="O103" s="13"/>
      <c r="P103" s="13"/>
      <c r="Q103" s="13"/>
      <c r="R103" s="13"/>
    </row>
    <row r="104" spans="2:18">
      <c r="K104" s="13"/>
      <c r="L104" s="13"/>
      <c r="M104" s="13"/>
      <c r="N104" s="13"/>
      <c r="O104" s="13"/>
      <c r="P104" s="13"/>
      <c r="Q104" s="13"/>
      <c r="R104" s="13"/>
    </row>
    <row r="105" spans="2:18">
      <c r="K105" s="13"/>
      <c r="L105" s="13"/>
      <c r="M105" s="13"/>
      <c r="N105" s="13"/>
      <c r="O105" s="13"/>
      <c r="P105" s="13"/>
      <c r="Q105" s="13"/>
      <c r="R105" s="13"/>
    </row>
    <row r="106" spans="2:18">
      <c r="K106" s="13"/>
      <c r="L106" s="13"/>
      <c r="M106" s="13"/>
      <c r="N106" s="13"/>
      <c r="O106" s="13"/>
      <c r="P106" s="13"/>
      <c r="Q106" s="13"/>
      <c r="R106" s="13"/>
    </row>
    <row r="107" spans="2:18">
      <c r="K107" s="13"/>
      <c r="L107" s="13"/>
      <c r="M107" s="13"/>
      <c r="N107" s="13"/>
      <c r="O107" s="13"/>
      <c r="P107" s="13"/>
      <c r="Q107" s="13"/>
      <c r="R107" s="13"/>
    </row>
    <row r="108" spans="2:18">
      <c r="K108" s="13"/>
      <c r="L108" s="13"/>
      <c r="M108" s="13"/>
      <c r="N108" s="13"/>
      <c r="O108" s="13"/>
      <c r="P108" s="13"/>
      <c r="Q108" s="13"/>
      <c r="R108" s="13"/>
    </row>
    <row r="109" spans="2:18">
      <c r="K109" s="13"/>
      <c r="L109" s="13"/>
      <c r="M109" s="13"/>
      <c r="N109" s="13"/>
      <c r="O109" s="13"/>
      <c r="P109" s="13"/>
      <c r="Q109" s="13"/>
      <c r="R109" s="13"/>
    </row>
    <row r="110" spans="2:18">
      <c r="K110" s="13"/>
      <c r="L110" s="13"/>
      <c r="M110" s="13"/>
      <c r="N110" s="13"/>
      <c r="O110" s="13"/>
      <c r="P110" s="13"/>
      <c r="Q110" s="13"/>
      <c r="R110" s="13"/>
    </row>
    <row r="111" spans="2:18">
      <c r="K111" s="13"/>
      <c r="L111" s="13"/>
      <c r="M111" s="13"/>
      <c r="N111" s="13"/>
      <c r="O111" s="13"/>
      <c r="P111" s="13"/>
      <c r="Q111" s="13"/>
      <c r="R111" s="13"/>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dimension ref="A1:AB186"/>
  <sheetViews>
    <sheetView topLeftCell="A20" zoomScale="70" zoomScaleNormal="70" workbookViewId="0">
      <selection activeCell="O23" sqref="O23"/>
    </sheetView>
  </sheetViews>
  <sheetFormatPr defaultRowHeight="15"/>
  <sheetData>
    <row r="1" spans="1:28">
      <c r="A1" t="s">
        <v>19</v>
      </c>
    </row>
    <row r="2" spans="1:28">
      <c r="A2" s="11" t="s">
        <v>1</v>
      </c>
      <c r="B2" s="11" t="s">
        <v>2</v>
      </c>
      <c r="C2" s="11" t="s">
        <v>3</v>
      </c>
      <c r="D2" s="11" t="s">
        <v>4</v>
      </c>
      <c r="E2" s="11" t="s">
        <v>5</v>
      </c>
      <c r="F2" s="11" t="s">
        <v>6</v>
      </c>
      <c r="G2" s="11" t="s">
        <v>7</v>
      </c>
      <c r="H2" s="11" t="s">
        <v>8</v>
      </c>
      <c r="I2" s="11" t="s">
        <v>9</v>
      </c>
      <c r="J2" s="12" t="s">
        <v>20</v>
      </c>
      <c r="K2" s="13"/>
      <c r="L2" s="13"/>
      <c r="M2" s="13"/>
      <c r="N2" s="13"/>
      <c r="O2" s="13"/>
    </row>
    <row r="3" spans="1:28" ht="15.75" thickBot="1">
      <c r="A3" t="s">
        <v>21</v>
      </c>
      <c r="B3" t="s">
        <v>22</v>
      </c>
      <c r="C3" t="s">
        <v>23</v>
      </c>
      <c r="D3">
        <v>0.75</v>
      </c>
      <c r="E3">
        <v>46</v>
      </c>
      <c r="F3">
        <v>23</v>
      </c>
      <c r="G3">
        <f>E3 / (E3 +F3)</f>
        <v>0.66666666666666663</v>
      </c>
      <c r="J3" s="14">
        <f>E3+F3</f>
        <v>69</v>
      </c>
      <c r="K3" s="13"/>
      <c r="L3" s="13"/>
      <c r="M3" s="13"/>
      <c r="N3" s="13"/>
      <c r="O3" s="13"/>
      <c r="Q3" s="16"/>
      <c r="R3" s="17">
        <v>3.0000000000000001E-3</v>
      </c>
      <c r="S3" s="16"/>
      <c r="T3" s="17">
        <v>4.0000000000000001E-3</v>
      </c>
      <c r="U3" s="16"/>
      <c r="V3" s="17">
        <v>5.0000000000000001E-3</v>
      </c>
      <c r="W3" s="16"/>
      <c r="X3" s="16" t="s">
        <v>16</v>
      </c>
      <c r="Y3" s="16"/>
    </row>
    <row r="4" spans="1:28">
      <c r="E4">
        <v>50</v>
      </c>
      <c r="F4">
        <v>21</v>
      </c>
      <c r="G4">
        <f t="shared" ref="G4:G67" si="0">E4 / (E4 +F4)</f>
        <v>0.70422535211267601</v>
      </c>
      <c r="J4" s="14">
        <f t="shared" ref="J4:J67" si="1">E4+F4</f>
        <v>71</v>
      </c>
      <c r="K4" s="13"/>
      <c r="L4" s="13"/>
      <c r="M4" s="13"/>
      <c r="N4" s="13"/>
      <c r="O4" s="13"/>
      <c r="Q4" s="18">
        <v>0.75</v>
      </c>
      <c r="R4" s="19">
        <v>0.69915252442823239</v>
      </c>
      <c r="S4" s="19">
        <v>3.2759844945584204E-2</v>
      </c>
      <c r="T4" s="19">
        <v>0.41607610881116652</v>
      </c>
      <c r="U4" s="19">
        <v>5.1773999565468007E-2</v>
      </c>
      <c r="V4" s="19">
        <v>0.34352973180236596</v>
      </c>
      <c r="W4" s="19">
        <v>5.3277362104961708E-2</v>
      </c>
      <c r="X4" s="19">
        <v>1.5822784810126582E-3</v>
      </c>
      <c r="Y4" s="19">
        <v>4.4753593745984017E-3</v>
      </c>
    </row>
    <row r="5" spans="1:28">
      <c r="E5">
        <v>58</v>
      </c>
      <c r="F5">
        <v>26</v>
      </c>
      <c r="G5">
        <f t="shared" si="0"/>
        <v>0.69047619047619047</v>
      </c>
      <c r="J5" s="14">
        <f t="shared" si="1"/>
        <v>84</v>
      </c>
      <c r="K5" s="13"/>
      <c r="L5" s="13"/>
      <c r="M5" s="13"/>
      <c r="N5" s="13"/>
      <c r="O5" s="13"/>
      <c r="Q5" s="11">
        <v>0.375</v>
      </c>
      <c r="R5" s="20">
        <v>0.39002570543384163</v>
      </c>
      <c r="S5" s="20">
        <v>3.7955013526850101E-2</v>
      </c>
      <c r="T5" s="20">
        <v>0.29968761076442896</v>
      </c>
      <c r="U5" s="20">
        <v>4.8148465519047848E-2</v>
      </c>
      <c r="V5" s="20">
        <v>0.18495587842882424</v>
      </c>
      <c r="W5" s="20">
        <v>6.5011533850144701E-2</v>
      </c>
      <c r="X5" s="20">
        <v>0</v>
      </c>
      <c r="Y5" s="20">
        <v>0</v>
      </c>
    </row>
    <row r="6" spans="1:28">
      <c r="E6">
        <v>54</v>
      </c>
      <c r="F6">
        <v>28</v>
      </c>
      <c r="G6">
        <f t="shared" si="0"/>
        <v>0.65853658536585369</v>
      </c>
      <c r="J6" s="14">
        <f t="shared" si="1"/>
        <v>82</v>
      </c>
      <c r="K6" s="13"/>
      <c r="L6" s="13"/>
      <c r="M6" s="13"/>
      <c r="N6" s="13"/>
      <c r="O6" s="13"/>
      <c r="Q6" s="11">
        <v>0.1875</v>
      </c>
      <c r="R6" s="20">
        <v>0.24366979174490791</v>
      </c>
      <c r="S6" s="20">
        <v>5.3034217313813581E-2</v>
      </c>
      <c r="T6" s="20">
        <v>0.17418459042607456</v>
      </c>
      <c r="U6" s="20">
        <v>6.3785646911068861E-2</v>
      </c>
      <c r="V6" s="20">
        <v>4.3967087861416503E-2</v>
      </c>
      <c r="W6" s="20">
        <v>1.8666507596612293E-2</v>
      </c>
      <c r="X6" s="20">
        <v>0</v>
      </c>
      <c r="Y6" s="20">
        <v>0</v>
      </c>
    </row>
    <row r="7" spans="1:28">
      <c r="E7">
        <v>48</v>
      </c>
      <c r="F7">
        <v>23</v>
      </c>
      <c r="G7">
        <f t="shared" si="0"/>
        <v>0.676056338028169</v>
      </c>
      <c r="J7" s="14">
        <f t="shared" si="1"/>
        <v>71</v>
      </c>
      <c r="K7" s="13"/>
      <c r="L7" s="13"/>
      <c r="M7" s="13"/>
      <c r="N7" s="13"/>
      <c r="O7" s="13"/>
      <c r="Q7" s="11">
        <v>9.375E-2</v>
      </c>
      <c r="R7" s="20">
        <v>0.12373903617503877</v>
      </c>
      <c r="S7" s="20">
        <v>1.9411444531848735E-2</v>
      </c>
      <c r="T7" s="20">
        <v>7.3817611997735288E-2</v>
      </c>
      <c r="U7" s="20">
        <v>5.6324741031272281E-2</v>
      </c>
      <c r="V7" s="20">
        <v>1.550057293264389E-2</v>
      </c>
      <c r="W7" s="20">
        <v>8.9488268448863709E-3</v>
      </c>
      <c r="X7" s="20">
        <v>0</v>
      </c>
      <c r="Y7" s="20">
        <v>0</v>
      </c>
    </row>
    <row r="8" spans="1:28">
      <c r="E8">
        <v>57</v>
      </c>
      <c r="F8">
        <v>21</v>
      </c>
      <c r="G8">
        <f t="shared" si="0"/>
        <v>0.73076923076923073</v>
      </c>
      <c r="J8" s="14">
        <f t="shared" si="1"/>
        <v>78</v>
      </c>
      <c r="K8" s="13"/>
      <c r="L8" s="13"/>
      <c r="M8" s="13"/>
      <c r="N8" s="13"/>
      <c r="O8" s="13"/>
      <c r="Q8" s="11">
        <v>4.6875E-2</v>
      </c>
      <c r="R8" s="20">
        <v>6.0884641813473021E-2</v>
      </c>
      <c r="S8" s="20">
        <v>4.5327357768368427E-3</v>
      </c>
      <c r="T8" s="20">
        <v>4.8728848199440469E-2</v>
      </c>
      <c r="U8" s="20">
        <v>2.0223664345890676E-2</v>
      </c>
      <c r="V8" s="20">
        <v>7.2251400560224086E-3</v>
      </c>
      <c r="W8" s="20">
        <v>7.7577006018547563E-3</v>
      </c>
      <c r="X8" s="20">
        <v>0</v>
      </c>
      <c r="Y8" s="20">
        <v>0</v>
      </c>
    </row>
    <row r="9" spans="1:28">
      <c r="E9">
        <v>62</v>
      </c>
      <c r="F9">
        <v>25</v>
      </c>
      <c r="G9">
        <f t="shared" si="0"/>
        <v>0.71264367816091956</v>
      </c>
      <c r="J9" s="14">
        <f t="shared" si="1"/>
        <v>87</v>
      </c>
      <c r="K9" s="13"/>
      <c r="L9" s="13"/>
      <c r="M9" s="13"/>
      <c r="N9" s="13"/>
      <c r="O9" s="13"/>
      <c r="Q9" s="11" t="s">
        <v>26</v>
      </c>
      <c r="R9" s="20">
        <v>1.6025641025641025E-3</v>
      </c>
      <c r="S9" s="20">
        <v>4.5327357768368427E-3</v>
      </c>
      <c r="T9" s="20">
        <v>3.2692307692307691E-3</v>
      </c>
      <c r="U9" s="20">
        <v>6.0549904822247919E-3</v>
      </c>
      <c r="V9" s="20">
        <v>3.4407993966817495E-3</v>
      </c>
      <c r="W9" s="20">
        <v>6.3910173665168114E-3</v>
      </c>
      <c r="X9" s="20">
        <v>0</v>
      </c>
      <c r="Y9" s="20">
        <v>0</v>
      </c>
    </row>
    <row r="10" spans="1:28">
      <c r="E10">
        <v>49</v>
      </c>
      <c r="F10">
        <v>16</v>
      </c>
      <c r="G10">
        <f t="shared" si="0"/>
        <v>0.75384615384615383</v>
      </c>
      <c r="H10">
        <f>AVERAGE(G3:G10)</f>
        <v>0.69915252442823239</v>
      </c>
      <c r="I10">
        <f>STDEV(G3:G10)</f>
        <v>3.2759844945584204E-2</v>
      </c>
      <c r="J10" s="14">
        <f t="shared" si="1"/>
        <v>65</v>
      </c>
      <c r="K10" s="13"/>
      <c r="L10" s="13"/>
      <c r="M10" s="13"/>
      <c r="N10" s="13"/>
      <c r="O10" s="13"/>
    </row>
    <row r="11" spans="1:28">
      <c r="D11">
        <v>0.375</v>
      </c>
      <c r="E11">
        <v>26</v>
      </c>
      <c r="F11">
        <v>42</v>
      </c>
      <c r="G11">
        <f t="shared" si="0"/>
        <v>0.38235294117647056</v>
      </c>
      <c r="J11" s="14">
        <f t="shared" si="1"/>
        <v>68</v>
      </c>
      <c r="K11" s="13"/>
      <c r="L11" s="13"/>
      <c r="M11" s="13"/>
      <c r="N11" s="13"/>
      <c r="O11" s="13"/>
    </row>
    <row r="12" spans="1:28">
      <c r="E12">
        <v>39</v>
      </c>
      <c r="F12">
        <v>57</v>
      </c>
      <c r="G12">
        <f t="shared" si="0"/>
        <v>0.40625</v>
      </c>
      <c r="J12" s="14">
        <f t="shared" si="1"/>
        <v>96</v>
      </c>
      <c r="K12" s="13"/>
      <c r="L12" s="13"/>
      <c r="M12" s="13"/>
      <c r="N12" s="13"/>
      <c r="O12" s="13"/>
    </row>
    <row r="13" spans="1:28" ht="15.75" thickBot="1">
      <c r="E13">
        <v>28</v>
      </c>
      <c r="F13">
        <v>46</v>
      </c>
      <c r="G13">
        <f t="shared" si="0"/>
        <v>0.3783783783783784</v>
      </c>
      <c r="J13" s="14">
        <f t="shared" si="1"/>
        <v>74</v>
      </c>
      <c r="K13" s="13"/>
      <c r="L13" s="13"/>
      <c r="M13" s="13"/>
      <c r="N13" s="13"/>
      <c r="O13" s="13"/>
      <c r="Q13" s="21"/>
      <c r="R13" s="22">
        <v>3.0000000000000001E-3</v>
      </c>
      <c r="S13" s="22">
        <v>4.0000000000000001E-3</v>
      </c>
      <c r="T13" s="22">
        <v>5.0000000000000001E-3</v>
      </c>
      <c r="U13" s="21" t="s">
        <v>16</v>
      </c>
      <c r="Y13">
        <v>3.0000000000000001E-3</v>
      </c>
      <c r="Z13">
        <v>4.0000000000000001E-3</v>
      </c>
      <c r="AA13">
        <v>5.0000000000000001E-3</v>
      </c>
      <c r="AB13" t="s">
        <v>16</v>
      </c>
    </row>
    <row r="14" spans="1:28">
      <c r="E14">
        <v>28</v>
      </c>
      <c r="F14">
        <v>60</v>
      </c>
      <c r="G14">
        <f t="shared" si="0"/>
        <v>0.31818181818181818</v>
      </c>
      <c r="J14" s="14">
        <f t="shared" si="1"/>
        <v>88</v>
      </c>
      <c r="K14" s="13"/>
      <c r="L14" s="13"/>
      <c r="M14" s="13"/>
      <c r="N14" s="13"/>
      <c r="O14" s="13"/>
      <c r="Q14" s="23">
        <v>0.75</v>
      </c>
      <c r="R14">
        <v>0.69915252442823239</v>
      </c>
      <c r="S14">
        <v>0.41607610881116652</v>
      </c>
      <c r="T14">
        <v>0.34352973180236596</v>
      </c>
      <c r="X14">
        <v>0.75</v>
      </c>
      <c r="Y14">
        <v>0.69915252442823239</v>
      </c>
      <c r="Z14">
        <v>0.41607610881116652</v>
      </c>
      <c r="AA14">
        <v>0.34352973180236596</v>
      </c>
      <c r="AB14">
        <v>1.5822784810126582E-3</v>
      </c>
    </row>
    <row r="15" spans="1:28">
      <c r="E15">
        <v>30</v>
      </c>
      <c r="F15">
        <v>50</v>
      </c>
      <c r="G15">
        <f t="shared" si="0"/>
        <v>0.375</v>
      </c>
      <c r="J15" s="14">
        <f t="shared" si="1"/>
        <v>80</v>
      </c>
      <c r="K15" s="13"/>
      <c r="L15" s="13"/>
      <c r="M15" s="13"/>
      <c r="N15" s="13"/>
      <c r="O15" s="13"/>
      <c r="Q15" s="24">
        <v>0.375</v>
      </c>
      <c r="R15">
        <v>0.39002570543384163</v>
      </c>
      <c r="S15">
        <v>0.29968761076442896</v>
      </c>
      <c r="T15">
        <v>0.18495587842882424</v>
      </c>
      <c r="X15">
        <v>0.375</v>
      </c>
      <c r="Y15">
        <v>0.39002570543384163</v>
      </c>
      <c r="Z15">
        <v>0.29968761076442896</v>
      </c>
      <c r="AA15">
        <v>0.18495587842882424</v>
      </c>
      <c r="AB15">
        <v>0</v>
      </c>
    </row>
    <row r="16" spans="1:28">
      <c r="E16">
        <v>34</v>
      </c>
      <c r="F16">
        <v>50</v>
      </c>
      <c r="G16">
        <f t="shared" si="0"/>
        <v>0.40476190476190477</v>
      </c>
      <c r="J16" s="14">
        <f t="shared" si="1"/>
        <v>84</v>
      </c>
      <c r="K16" s="13"/>
      <c r="L16" s="13"/>
      <c r="M16" s="13"/>
      <c r="N16" s="13"/>
      <c r="O16" s="13"/>
      <c r="Q16" s="24">
        <v>0.1875</v>
      </c>
      <c r="R16">
        <v>0.24366979174490791</v>
      </c>
      <c r="S16">
        <v>0.17418459042607456</v>
      </c>
      <c r="T16">
        <v>4.3967087861416503E-2</v>
      </c>
      <c r="X16">
        <v>0.1875</v>
      </c>
      <c r="Y16">
        <v>0.24366979174490791</v>
      </c>
      <c r="Z16">
        <v>0.17418459042607456</v>
      </c>
      <c r="AA16">
        <v>4.3967087861416503E-2</v>
      </c>
      <c r="AB16">
        <v>0</v>
      </c>
    </row>
    <row r="17" spans="4:28">
      <c r="E17">
        <v>25</v>
      </c>
      <c r="F17">
        <v>37</v>
      </c>
      <c r="G17">
        <f t="shared" si="0"/>
        <v>0.40322580645161288</v>
      </c>
      <c r="J17" s="14">
        <f t="shared" si="1"/>
        <v>62</v>
      </c>
      <c r="K17" s="13"/>
      <c r="L17" s="13"/>
      <c r="M17" s="13"/>
      <c r="N17" s="13"/>
      <c r="O17" s="13"/>
      <c r="Q17" s="24">
        <v>9.3799999999999994E-2</v>
      </c>
      <c r="R17">
        <v>0.12373903617503877</v>
      </c>
      <c r="S17">
        <v>7.3817611997735288E-2</v>
      </c>
      <c r="T17">
        <v>1.550057293264389E-2</v>
      </c>
      <c r="X17">
        <v>9.375E-2</v>
      </c>
      <c r="Y17">
        <v>0.12373903617503877</v>
      </c>
      <c r="Z17">
        <v>7.3817611997735288E-2</v>
      </c>
      <c r="AA17">
        <v>1.550057293264389E-2</v>
      </c>
      <c r="AB17">
        <v>0</v>
      </c>
    </row>
    <row r="18" spans="4:28">
      <c r="E18">
        <v>33</v>
      </c>
      <c r="F18">
        <v>40</v>
      </c>
      <c r="G18">
        <f t="shared" si="0"/>
        <v>0.45205479452054792</v>
      </c>
      <c r="H18">
        <f>AVERAGE(G11:G18)</f>
        <v>0.39002570543384163</v>
      </c>
      <c r="I18">
        <f>STDEV(G11:G18)</f>
        <v>3.7955013526850101E-2</v>
      </c>
      <c r="J18" s="14">
        <f t="shared" si="1"/>
        <v>73</v>
      </c>
      <c r="K18" s="13"/>
      <c r="L18" s="13"/>
      <c r="M18" s="13"/>
      <c r="N18" s="13"/>
      <c r="O18" s="13"/>
      <c r="Q18" s="24">
        <v>4.6800000000000001E-2</v>
      </c>
      <c r="R18">
        <v>6.0884641813473021E-2</v>
      </c>
      <c r="S18">
        <v>4.8728848199440469E-2</v>
      </c>
      <c r="T18">
        <v>7.2251400560224086E-3</v>
      </c>
      <c r="X18">
        <v>4.6875E-2</v>
      </c>
      <c r="Y18">
        <v>6.0884641813473021E-2</v>
      </c>
      <c r="Z18">
        <v>4.8728848199440469E-2</v>
      </c>
      <c r="AA18">
        <v>7.2251400560224086E-3</v>
      </c>
      <c r="AB18">
        <v>0</v>
      </c>
    </row>
    <row r="19" spans="4:28">
      <c r="D19">
        <v>0.1875</v>
      </c>
      <c r="E19">
        <v>17</v>
      </c>
      <c r="F19">
        <v>41</v>
      </c>
      <c r="G19">
        <f t="shared" si="0"/>
        <v>0.29310344827586204</v>
      </c>
      <c r="J19" s="14">
        <f t="shared" si="1"/>
        <v>58</v>
      </c>
      <c r="K19" s="13"/>
      <c r="L19" s="13"/>
      <c r="M19" s="13"/>
      <c r="N19" s="13"/>
      <c r="O19" s="13"/>
      <c r="Q19" s="24" t="s">
        <v>16</v>
      </c>
      <c r="U19">
        <v>1.5820000000000001E-3</v>
      </c>
      <c r="X19" t="s">
        <v>16</v>
      </c>
      <c r="AB19">
        <v>3.1645569620253165E-4</v>
      </c>
    </row>
    <row r="20" spans="4:28">
      <c r="E20">
        <v>15</v>
      </c>
      <c r="F20">
        <v>65</v>
      </c>
      <c r="G20">
        <f t="shared" si="0"/>
        <v>0.1875</v>
      </c>
      <c r="J20" s="14">
        <f t="shared" si="1"/>
        <v>80</v>
      </c>
    </row>
    <row r="21" spans="4:28">
      <c r="E21">
        <v>15</v>
      </c>
      <c r="F21">
        <v>62</v>
      </c>
      <c r="G21">
        <f t="shared" si="0"/>
        <v>0.19480519480519481</v>
      </c>
      <c r="J21" s="14">
        <f t="shared" si="1"/>
        <v>77</v>
      </c>
    </row>
    <row r="22" spans="4:28">
      <c r="E22">
        <v>12</v>
      </c>
      <c r="F22">
        <v>55</v>
      </c>
      <c r="G22">
        <f t="shared" si="0"/>
        <v>0.17910447761194029</v>
      </c>
      <c r="J22" s="14">
        <f t="shared" si="1"/>
        <v>67</v>
      </c>
    </row>
    <row r="23" spans="4:28">
      <c r="E23">
        <v>31</v>
      </c>
      <c r="F23">
        <v>68</v>
      </c>
      <c r="G23">
        <f t="shared" si="0"/>
        <v>0.31313131313131315</v>
      </c>
      <c r="J23" s="14">
        <f t="shared" si="1"/>
        <v>99</v>
      </c>
    </row>
    <row r="24" spans="4:28">
      <c r="E24">
        <v>23</v>
      </c>
      <c r="F24">
        <v>55</v>
      </c>
      <c r="G24">
        <f t="shared" si="0"/>
        <v>0.29487179487179488</v>
      </c>
      <c r="J24" s="14">
        <f t="shared" si="1"/>
        <v>78</v>
      </c>
    </row>
    <row r="25" spans="4:28">
      <c r="E25">
        <v>18</v>
      </c>
      <c r="F25">
        <v>58</v>
      </c>
      <c r="G25">
        <f t="shared" si="0"/>
        <v>0.23684210526315788</v>
      </c>
      <c r="J25" s="14">
        <f t="shared" si="1"/>
        <v>76</v>
      </c>
    </row>
    <row r="26" spans="4:28">
      <c r="E26">
        <v>18</v>
      </c>
      <c r="F26">
        <v>54</v>
      </c>
      <c r="G26">
        <f t="shared" si="0"/>
        <v>0.25</v>
      </c>
      <c r="H26">
        <f>AVERAGE(G19:G26)</f>
        <v>0.24366979174490791</v>
      </c>
      <c r="I26">
        <f>STDEV(G19:G26)</f>
        <v>5.3034217313813581E-2</v>
      </c>
      <c r="J26" s="14">
        <f t="shared" si="1"/>
        <v>72</v>
      </c>
    </row>
    <row r="27" spans="4:28">
      <c r="D27">
        <v>9.375E-2</v>
      </c>
      <c r="E27">
        <v>12</v>
      </c>
      <c r="F27">
        <v>84</v>
      </c>
      <c r="G27">
        <f t="shared" si="0"/>
        <v>0.125</v>
      </c>
      <c r="J27" s="14">
        <f t="shared" si="1"/>
        <v>96</v>
      </c>
    </row>
    <row r="28" spans="4:28">
      <c r="E28">
        <v>11</v>
      </c>
      <c r="F28">
        <v>79</v>
      </c>
      <c r="G28">
        <f t="shared" si="0"/>
        <v>0.12222222222222222</v>
      </c>
      <c r="J28" s="14">
        <f t="shared" si="1"/>
        <v>90</v>
      </c>
    </row>
    <row r="29" spans="4:28">
      <c r="E29">
        <v>12</v>
      </c>
      <c r="F29">
        <v>81</v>
      </c>
      <c r="G29">
        <f t="shared" si="0"/>
        <v>0.12903225806451613</v>
      </c>
      <c r="J29" s="14">
        <f t="shared" si="1"/>
        <v>93</v>
      </c>
    </row>
    <row r="30" spans="4:28">
      <c r="E30">
        <v>9</v>
      </c>
      <c r="F30">
        <v>76</v>
      </c>
      <c r="G30">
        <f t="shared" si="0"/>
        <v>0.10588235294117647</v>
      </c>
      <c r="J30" s="14">
        <f t="shared" si="1"/>
        <v>85</v>
      </c>
    </row>
    <row r="31" spans="4:28">
      <c r="E31">
        <v>12</v>
      </c>
      <c r="F31">
        <v>72</v>
      </c>
      <c r="G31">
        <f t="shared" si="0"/>
        <v>0.14285714285714285</v>
      </c>
      <c r="J31" s="14">
        <f t="shared" si="1"/>
        <v>84</v>
      </c>
    </row>
    <row r="32" spans="4:28">
      <c r="E32">
        <v>14</v>
      </c>
      <c r="F32">
        <v>75</v>
      </c>
      <c r="G32">
        <f t="shared" si="0"/>
        <v>0.15730337078651685</v>
      </c>
      <c r="J32" s="14">
        <f t="shared" si="1"/>
        <v>89</v>
      </c>
    </row>
    <row r="33" spans="4:10">
      <c r="E33">
        <v>10</v>
      </c>
      <c r="F33">
        <v>86</v>
      </c>
      <c r="G33">
        <f t="shared" si="0"/>
        <v>0.10416666666666667</v>
      </c>
      <c r="J33" s="14">
        <f t="shared" si="1"/>
        <v>96</v>
      </c>
    </row>
    <row r="34" spans="4:10">
      <c r="E34">
        <v>9</v>
      </c>
      <c r="F34">
        <v>78</v>
      </c>
      <c r="G34">
        <f t="shared" si="0"/>
        <v>0.10344827586206896</v>
      </c>
      <c r="H34">
        <f>AVERAGE(G27:G34)</f>
        <v>0.12373903617503877</v>
      </c>
      <c r="I34">
        <f>STDEV(G27:G34)</f>
        <v>1.9411444531848735E-2</v>
      </c>
      <c r="J34" s="14">
        <f t="shared" si="1"/>
        <v>87</v>
      </c>
    </row>
    <row r="35" spans="4:10">
      <c r="D35">
        <v>4.6800000000000001E-2</v>
      </c>
      <c r="E35">
        <v>5</v>
      </c>
      <c r="F35">
        <v>81</v>
      </c>
      <c r="G35">
        <f t="shared" si="0"/>
        <v>5.8139534883720929E-2</v>
      </c>
      <c r="J35" s="14">
        <f t="shared" si="1"/>
        <v>86</v>
      </c>
    </row>
    <row r="36" spans="4:10">
      <c r="E36">
        <v>3</v>
      </c>
      <c r="F36">
        <v>87</v>
      </c>
      <c r="G36">
        <f t="shared" si="0"/>
        <v>3.3333333333333333E-2</v>
      </c>
      <c r="J36" s="14">
        <f t="shared" si="1"/>
        <v>90</v>
      </c>
    </row>
    <row r="37" spans="4:10">
      <c r="E37">
        <v>4</v>
      </c>
      <c r="F37">
        <v>79</v>
      </c>
      <c r="G37">
        <f t="shared" si="0"/>
        <v>4.8192771084337352E-2</v>
      </c>
      <c r="J37" s="14">
        <f t="shared" si="1"/>
        <v>83</v>
      </c>
    </row>
    <row r="38" spans="4:10">
      <c r="E38">
        <v>4</v>
      </c>
      <c r="F38">
        <v>80</v>
      </c>
      <c r="G38">
        <f t="shared" si="0"/>
        <v>4.7619047619047616E-2</v>
      </c>
      <c r="J38" s="14">
        <f t="shared" si="1"/>
        <v>84</v>
      </c>
    </row>
    <row r="39" spans="4:10">
      <c r="E39">
        <v>6</v>
      </c>
      <c r="F39">
        <v>76</v>
      </c>
      <c r="G39">
        <f t="shared" si="0"/>
        <v>7.3170731707317069E-2</v>
      </c>
      <c r="J39" s="14">
        <f t="shared" si="1"/>
        <v>82</v>
      </c>
    </row>
    <row r="40" spans="4:10">
      <c r="E40">
        <v>7</v>
      </c>
      <c r="F40">
        <v>78</v>
      </c>
      <c r="G40">
        <f t="shared" si="0"/>
        <v>8.2352941176470587E-2</v>
      </c>
      <c r="J40" s="14">
        <f t="shared" si="1"/>
        <v>85</v>
      </c>
    </row>
    <row r="41" spans="4:10">
      <c r="E41">
        <v>7</v>
      </c>
      <c r="F41">
        <v>85</v>
      </c>
      <c r="G41">
        <f t="shared" si="0"/>
        <v>7.6086956521739135E-2</v>
      </c>
      <c r="J41" s="14">
        <f t="shared" si="1"/>
        <v>92</v>
      </c>
    </row>
    <row r="42" spans="4:10">
      <c r="E42">
        <v>6</v>
      </c>
      <c r="F42">
        <v>82</v>
      </c>
      <c r="G42">
        <f t="shared" si="0"/>
        <v>6.8181818181818177E-2</v>
      </c>
      <c r="H42">
        <f>AVERAGE(G35:G42)</f>
        <v>6.0884641813473021E-2</v>
      </c>
      <c r="I42">
        <f>STDEV(G43:G50)</f>
        <v>4.5327357768368427E-3</v>
      </c>
      <c r="J42" s="14">
        <f t="shared" si="1"/>
        <v>88</v>
      </c>
    </row>
    <row r="43" spans="4:10">
      <c r="D43" t="s">
        <v>24</v>
      </c>
      <c r="E43">
        <v>0</v>
      </c>
      <c r="F43">
        <v>67</v>
      </c>
      <c r="G43">
        <f t="shared" si="0"/>
        <v>0</v>
      </c>
      <c r="J43" s="14">
        <f t="shared" si="1"/>
        <v>67</v>
      </c>
    </row>
    <row r="44" spans="4:10">
      <c r="E44">
        <v>0</v>
      </c>
      <c r="F44">
        <v>72</v>
      </c>
      <c r="G44">
        <f t="shared" si="0"/>
        <v>0</v>
      </c>
      <c r="J44" s="14">
        <f t="shared" si="1"/>
        <v>72</v>
      </c>
    </row>
    <row r="45" spans="4:10">
      <c r="E45">
        <v>1</v>
      </c>
      <c r="F45">
        <v>77</v>
      </c>
      <c r="G45">
        <f t="shared" si="0"/>
        <v>1.282051282051282E-2</v>
      </c>
      <c r="J45" s="14">
        <f t="shared" si="1"/>
        <v>78</v>
      </c>
    </row>
    <row r="46" spans="4:10">
      <c r="E46">
        <v>0</v>
      </c>
      <c r="F46">
        <v>71</v>
      </c>
      <c r="G46">
        <f t="shared" si="0"/>
        <v>0</v>
      </c>
      <c r="J46" s="14">
        <f t="shared" si="1"/>
        <v>71</v>
      </c>
    </row>
    <row r="47" spans="4:10">
      <c r="E47">
        <v>0</v>
      </c>
      <c r="F47">
        <v>73</v>
      </c>
      <c r="G47">
        <f t="shared" si="0"/>
        <v>0</v>
      </c>
      <c r="J47" s="14">
        <f t="shared" si="1"/>
        <v>73</v>
      </c>
    </row>
    <row r="48" spans="4:10">
      <c r="E48">
        <v>0</v>
      </c>
      <c r="F48">
        <v>67</v>
      </c>
      <c r="G48">
        <f t="shared" si="0"/>
        <v>0</v>
      </c>
      <c r="J48" s="14">
        <f t="shared" si="1"/>
        <v>67</v>
      </c>
    </row>
    <row r="49" spans="3:10">
      <c r="E49">
        <v>0</v>
      </c>
      <c r="F49">
        <v>78</v>
      </c>
      <c r="G49">
        <f t="shared" si="0"/>
        <v>0</v>
      </c>
      <c r="J49" s="14">
        <f t="shared" si="1"/>
        <v>78</v>
      </c>
    </row>
    <row r="50" spans="3:10">
      <c r="E50">
        <v>0</v>
      </c>
      <c r="F50">
        <v>60</v>
      </c>
      <c r="G50">
        <f t="shared" si="0"/>
        <v>0</v>
      </c>
      <c r="H50">
        <f>AVERAGE(G43:G50)</f>
        <v>1.6025641025641025E-3</v>
      </c>
      <c r="I50">
        <f>STDEV(G43:G50)</f>
        <v>4.5327357768368427E-3</v>
      </c>
      <c r="J50" s="14">
        <f t="shared" si="1"/>
        <v>60</v>
      </c>
    </row>
    <row r="51" spans="3:10">
      <c r="C51" s="15">
        <v>4.0000000000000001E-3</v>
      </c>
      <c r="D51">
        <v>0.75</v>
      </c>
      <c r="E51">
        <v>44</v>
      </c>
      <c r="F51">
        <v>43</v>
      </c>
      <c r="G51">
        <f t="shared" si="0"/>
        <v>0.50574712643678166</v>
      </c>
      <c r="J51" s="14">
        <f t="shared" si="1"/>
        <v>87</v>
      </c>
    </row>
    <row r="52" spans="3:10">
      <c r="E52">
        <v>37</v>
      </c>
      <c r="F52">
        <v>53</v>
      </c>
      <c r="G52">
        <f t="shared" si="0"/>
        <v>0.41111111111111109</v>
      </c>
      <c r="J52" s="14">
        <f t="shared" si="1"/>
        <v>90</v>
      </c>
    </row>
    <row r="53" spans="3:10">
      <c r="E53">
        <v>40</v>
      </c>
      <c r="F53">
        <v>49</v>
      </c>
      <c r="G53">
        <f t="shared" si="0"/>
        <v>0.449438202247191</v>
      </c>
      <c r="J53" s="14">
        <f t="shared" si="1"/>
        <v>89</v>
      </c>
    </row>
    <row r="54" spans="3:10">
      <c r="E54">
        <v>35</v>
      </c>
      <c r="F54">
        <v>46</v>
      </c>
      <c r="G54">
        <f t="shared" si="0"/>
        <v>0.43209876543209874</v>
      </c>
      <c r="J54" s="14">
        <f t="shared" si="1"/>
        <v>81</v>
      </c>
    </row>
    <row r="55" spans="3:10">
      <c r="E55">
        <v>32</v>
      </c>
      <c r="F55">
        <v>48</v>
      </c>
      <c r="G55">
        <f t="shared" si="0"/>
        <v>0.4</v>
      </c>
      <c r="J55" s="14">
        <f t="shared" si="1"/>
        <v>80</v>
      </c>
    </row>
    <row r="56" spans="3:10">
      <c r="E56">
        <v>37</v>
      </c>
      <c r="F56">
        <v>49</v>
      </c>
      <c r="G56">
        <f t="shared" si="0"/>
        <v>0.43023255813953487</v>
      </c>
      <c r="J56" s="14">
        <f t="shared" si="1"/>
        <v>86</v>
      </c>
    </row>
    <row r="57" spans="3:10">
      <c r="E57">
        <v>27</v>
      </c>
      <c r="F57">
        <v>52</v>
      </c>
      <c r="G57">
        <f t="shared" si="0"/>
        <v>0.34177215189873417</v>
      </c>
      <c r="J57" s="14">
        <f t="shared" si="1"/>
        <v>79</v>
      </c>
    </row>
    <row r="58" spans="3:10">
      <c r="E58">
        <v>24</v>
      </c>
      <c r="F58">
        <v>43</v>
      </c>
      <c r="G58">
        <f t="shared" si="0"/>
        <v>0.35820895522388058</v>
      </c>
      <c r="H58">
        <f>AVERAGE(G51:G58)</f>
        <v>0.41607610881116652</v>
      </c>
      <c r="I58">
        <f>STDEV(G51:G58)</f>
        <v>5.1773999565468007E-2</v>
      </c>
      <c r="J58" s="14">
        <f t="shared" si="1"/>
        <v>67</v>
      </c>
    </row>
    <row r="59" spans="3:10">
      <c r="D59">
        <v>0.375</v>
      </c>
      <c r="E59">
        <v>33</v>
      </c>
      <c r="F59">
        <v>61</v>
      </c>
      <c r="G59">
        <f t="shared" si="0"/>
        <v>0.35106382978723405</v>
      </c>
      <c r="J59" s="14">
        <f t="shared" si="1"/>
        <v>94</v>
      </c>
    </row>
    <row r="60" spans="3:10">
      <c r="E60">
        <v>28</v>
      </c>
      <c r="F60">
        <v>80</v>
      </c>
      <c r="G60">
        <f t="shared" si="0"/>
        <v>0.25925925925925924</v>
      </c>
      <c r="J60" s="14">
        <f t="shared" si="1"/>
        <v>108</v>
      </c>
    </row>
    <row r="61" spans="3:10">
      <c r="E61">
        <v>37</v>
      </c>
      <c r="F61">
        <v>63</v>
      </c>
      <c r="G61">
        <f t="shared" si="0"/>
        <v>0.37</v>
      </c>
      <c r="J61" s="14">
        <f t="shared" si="1"/>
        <v>100</v>
      </c>
    </row>
    <row r="62" spans="3:10">
      <c r="E62">
        <v>25</v>
      </c>
      <c r="F62">
        <v>51</v>
      </c>
      <c r="G62">
        <f t="shared" si="0"/>
        <v>0.32894736842105265</v>
      </c>
      <c r="J62" s="14">
        <f t="shared" si="1"/>
        <v>76</v>
      </c>
    </row>
    <row r="63" spans="3:10">
      <c r="E63">
        <v>16</v>
      </c>
      <c r="F63">
        <v>52</v>
      </c>
      <c r="G63">
        <f t="shared" si="0"/>
        <v>0.23529411764705882</v>
      </c>
      <c r="J63" s="14">
        <f t="shared" si="1"/>
        <v>68</v>
      </c>
    </row>
    <row r="64" spans="3:10">
      <c r="E64">
        <v>26</v>
      </c>
      <c r="F64">
        <v>67</v>
      </c>
      <c r="G64">
        <f t="shared" si="0"/>
        <v>0.27956989247311825</v>
      </c>
      <c r="J64" s="14">
        <f t="shared" si="1"/>
        <v>93</v>
      </c>
    </row>
    <row r="65" spans="4:10">
      <c r="E65">
        <v>29</v>
      </c>
      <c r="F65">
        <v>64</v>
      </c>
      <c r="G65">
        <f t="shared" si="0"/>
        <v>0.31182795698924731</v>
      </c>
      <c r="J65" s="14">
        <f t="shared" si="1"/>
        <v>93</v>
      </c>
    </row>
    <row r="66" spans="4:10">
      <c r="E66">
        <v>17</v>
      </c>
      <c r="F66">
        <v>48</v>
      </c>
      <c r="G66">
        <f t="shared" si="0"/>
        <v>0.26153846153846155</v>
      </c>
      <c r="H66">
        <f>AVERAGE(G59:G66)</f>
        <v>0.29968761076442896</v>
      </c>
      <c r="I66">
        <f>STDEV(G59:G66)</f>
        <v>4.8148465519047848E-2</v>
      </c>
      <c r="J66" s="14">
        <f t="shared" si="1"/>
        <v>65</v>
      </c>
    </row>
    <row r="67" spans="4:10">
      <c r="D67">
        <v>0.1875</v>
      </c>
      <c r="E67">
        <v>22</v>
      </c>
      <c r="F67">
        <v>52</v>
      </c>
      <c r="G67">
        <f t="shared" si="0"/>
        <v>0.29729729729729731</v>
      </c>
      <c r="J67" s="14">
        <f t="shared" si="1"/>
        <v>74</v>
      </c>
    </row>
    <row r="68" spans="4:10">
      <c r="E68">
        <v>14</v>
      </c>
      <c r="F68">
        <v>80</v>
      </c>
      <c r="G68">
        <f t="shared" ref="G68:G130" si="2">E68 / (E68 +F68)</f>
        <v>0.14893617021276595</v>
      </c>
      <c r="J68" s="14">
        <f t="shared" ref="J68:J130" si="3">E68+F68</f>
        <v>94</v>
      </c>
    </row>
    <row r="69" spans="4:10">
      <c r="E69">
        <v>16</v>
      </c>
      <c r="F69">
        <v>72</v>
      </c>
      <c r="G69">
        <f t="shared" si="2"/>
        <v>0.18181818181818182</v>
      </c>
      <c r="J69" s="14">
        <f t="shared" si="3"/>
        <v>88</v>
      </c>
    </row>
    <row r="70" spans="4:10">
      <c r="E70">
        <v>9</v>
      </c>
      <c r="F70">
        <v>78</v>
      </c>
      <c r="G70">
        <f t="shared" si="2"/>
        <v>0.10344827586206896</v>
      </c>
      <c r="J70" s="14">
        <f t="shared" si="3"/>
        <v>87</v>
      </c>
    </row>
    <row r="71" spans="4:10">
      <c r="E71">
        <v>12</v>
      </c>
      <c r="F71">
        <v>78</v>
      </c>
      <c r="G71">
        <f t="shared" si="2"/>
        <v>0.13333333333333333</v>
      </c>
      <c r="J71" s="14">
        <f t="shared" si="3"/>
        <v>90</v>
      </c>
    </row>
    <row r="72" spans="4:10">
      <c r="E72">
        <v>11</v>
      </c>
      <c r="F72">
        <v>64</v>
      </c>
      <c r="G72">
        <f t="shared" si="2"/>
        <v>0.14666666666666667</v>
      </c>
      <c r="J72" s="14">
        <f t="shared" si="3"/>
        <v>75</v>
      </c>
    </row>
    <row r="73" spans="4:10">
      <c r="E73">
        <v>16</v>
      </c>
      <c r="F73">
        <v>61</v>
      </c>
      <c r="G73">
        <f t="shared" si="2"/>
        <v>0.20779220779220781</v>
      </c>
      <c r="J73" s="14">
        <f t="shared" si="3"/>
        <v>77</v>
      </c>
    </row>
    <row r="74" spans="4:10">
      <c r="H74">
        <f>AVERAGE(G67:G73)</f>
        <v>0.17418459042607456</v>
      </c>
      <c r="I74">
        <f>STDEV(G67:G73)</f>
        <v>6.3785646911068861E-2</v>
      </c>
      <c r="J74" s="14">
        <f t="shared" si="3"/>
        <v>0</v>
      </c>
    </row>
    <row r="75" spans="4:10">
      <c r="D75">
        <v>9.375E-2</v>
      </c>
      <c r="E75">
        <v>5</v>
      </c>
      <c r="F75">
        <v>63</v>
      </c>
      <c r="G75">
        <f t="shared" si="2"/>
        <v>7.3529411764705885E-2</v>
      </c>
      <c r="J75" s="14">
        <f t="shared" si="3"/>
        <v>68</v>
      </c>
    </row>
    <row r="76" spans="4:10">
      <c r="E76">
        <v>7</v>
      </c>
      <c r="F76">
        <v>88</v>
      </c>
      <c r="G76">
        <f t="shared" si="2"/>
        <v>7.3684210526315783E-2</v>
      </c>
      <c r="J76" s="14">
        <f t="shared" si="3"/>
        <v>95</v>
      </c>
    </row>
    <row r="77" spans="4:10">
      <c r="E77">
        <v>3</v>
      </c>
      <c r="F77">
        <v>86</v>
      </c>
      <c r="G77">
        <f t="shared" si="2"/>
        <v>3.3707865168539325E-2</v>
      </c>
      <c r="J77" s="14">
        <f t="shared" si="3"/>
        <v>89</v>
      </c>
    </row>
    <row r="78" spans="4:10">
      <c r="E78">
        <v>1</v>
      </c>
      <c r="F78">
        <v>76</v>
      </c>
      <c r="G78">
        <f t="shared" si="2"/>
        <v>1.2987012987012988E-2</v>
      </c>
      <c r="J78" s="14">
        <f t="shared" si="3"/>
        <v>77</v>
      </c>
    </row>
    <row r="79" spans="4:10">
      <c r="E79">
        <v>2</v>
      </c>
      <c r="F79">
        <v>80</v>
      </c>
      <c r="G79">
        <f t="shared" si="2"/>
        <v>2.4390243902439025E-2</v>
      </c>
      <c r="J79" s="14">
        <f t="shared" si="3"/>
        <v>82</v>
      </c>
    </row>
    <row r="80" spans="4:10">
      <c r="E80">
        <v>6</v>
      </c>
      <c r="F80">
        <v>61</v>
      </c>
      <c r="G80">
        <f t="shared" si="2"/>
        <v>8.9552238805970144E-2</v>
      </c>
      <c r="J80" s="14">
        <f t="shared" si="3"/>
        <v>67</v>
      </c>
    </row>
    <row r="81" spans="4:10">
      <c r="E81">
        <v>8</v>
      </c>
      <c r="F81">
        <v>80</v>
      </c>
      <c r="G81">
        <f t="shared" si="2"/>
        <v>9.0909090909090912E-2</v>
      </c>
      <c r="J81" s="14">
        <f t="shared" si="3"/>
        <v>88</v>
      </c>
    </row>
    <row r="82" spans="4:10">
      <c r="E82">
        <v>14</v>
      </c>
      <c r="F82">
        <v>59</v>
      </c>
      <c r="G82">
        <f t="shared" si="2"/>
        <v>0.19178082191780821</v>
      </c>
      <c r="H82">
        <f>AVERAGE(G75:G82)</f>
        <v>7.3817611997735288E-2</v>
      </c>
      <c r="I82">
        <f>STDEV(G75:G82)</f>
        <v>5.6324741031272281E-2</v>
      </c>
      <c r="J82" s="14">
        <f t="shared" si="3"/>
        <v>73</v>
      </c>
    </row>
    <row r="83" spans="4:10">
      <c r="D83">
        <v>4.6800000000000001E-2</v>
      </c>
      <c r="E83">
        <v>3</v>
      </c>
      <c r="F83">
        <v>75</v>
      </c>
      <c r="G83">
        <f t="shared" si="2"/>
        <v>3.8461538461538464E-2</v>
      </c>
      <c r="J83" s="14">
        <f t="shared" si="3"/>
        <v>78</v>
      </c>
    </row>
    <row r="84" spans="4:10">
      <c r="E84">
        <v>3</v>
      </c>
      <c r="F84">
        <v>76</v>
      </c>
      <c r="G84">
        <f t="shared" si="2"/>
        <v>3.7974683544303799E-2</v>
      </c>
      <c r="J84" s="14">
        <f t="shared" si="3"/>
        <v>79</v>
      </c>
    </row>
    <row r="85" spans="4:10">
      <c r="E85">
        <v>6</v>
      </c>
      <c r="F85">
        <v>68</v>
      </c>
      <c r="G85">
        <f t="shared" si="2"/>
        <v>8.1081081081081086E-2</v>
      </c>
      <c r="J85" s="14">
        <f t="shared" si="3"/>
        <v>74</v>
      </c>
    </row>
    <row r="86" spans="4:10">
      <c r="E86">
        <v>5</v>
      </c>
      <c r="F86">
        <v>64</v>
      </c>
      <c r="G86">
        <f t="shared" si="2"/>
        <v>7.2463768115942032E-2</v>
      </c>
      <c r="J86" s="14">
        <f t="shared" si="3"/>
        <v>69</v>
      </c>
    </row>
    <row r="87" spans="4:10">
      <c r="E87">
        <v>2</v>
      </c>
      <c r="F87">
        <v>66</v>
      </c>
      <c r="G87">
        <f t="shared" si="2"/>
        <v>2.9411764705882353E-2</v>
      </c>
      <c r="J87" s="14">
        <f t="shared" si="3"/>
        <v>68</v>
      </c>
    </row>
    <row r="88" spans="4:10">
      <c r="E88">
        <v>3</v>
      </c>
      <c r="F88">
        <v>71</v>
      </c>
      <c r="G88">
        <f t="shared" si="2"/>
        <v>4.0540540540540543E-2</v>
      </c>
      <c r="J88" s="14">
        <f t="shared" si="3"/>
        <v>74</v>
      </c>
    </row>
    <row r="89" spans="4:10">
      <c r="E89">
        <v>2</v>
      </c>
      <c r="F89">
        <v>69</v>
      </c>
      <c r="G89">
        <f t="shared" si="2"/>
        <v>2.8169014084507043E-2</v>
      </c>
      <c r="J89" s="14">
        <f t="shared" si="3"/>
        <v>71</v>
      </c>
    </row>
    <row r="90" spans="4:10">
      <c r="E90">
        <v>5</v>
      </c>
      <c r="F90">
        <v>76</v>
      </c>
      <c r="G90">
        <f t="shared" si="2"/>
        <v>6.1728395061728392E-2</v>
      </c>
      <c r="H90">
        <f>AVERAGE(G83:G90)</f>
        <v>4.8728848199440469E-2</v>
      </c>
      <c r="I90">
        <f>STDEV(G83:G90)</f>
        <v>2.0223664345890676E-2</v>
      </c>
      <c r="J90" s="14">
        <f t="shared" si="3"/>
        <v>81</v>
      </c>
    </row>
    <row r="91" spans="4:10">
      <c r="D91" t="s">
        <v>24</v>
      </c>
      <c r="E91">
        <v>0</v>
      </c>
      <c r="F91">
        <v>74</v>
      </c>
      <c r="G91">
        <f t="shared" si="2"/>
        <v>0</v>
      </c>
      <c r="J91" s="14">
        <f t="shared" si="3"/>
        <v>74</v>
      </c>
    </row>
    <row r="92" spans="4:10">
      <c r="E92">
        <v>0</v>
      </c>
      <c r="F92">
        <v>69</v>
      </c>
      <c r="G92">
        <f t="shared" si="2"/>
        <v>0</v>
      </c>
      <c r="J92" s="14">
        <f t="shared" si="3"/>
        <v>69</v>
      </c>
    </row>
    <row r="93" spans="4:10">
      <c r="E93">
        <v>0</v>
      </c>
      <c r="F93">
        <v>73</v>
      </c>
      <c r="G93">
        <f t="shared" si="2"/>
        <v>0</v>
      </c>
      <c r="J93" s="14">
        <f t="shared" si="3"/>
        <v>73</v>
      </c>
    </row>
    <row r="94" spans="4:10">
      <c r="E94">
        <v>0</v>
      </c>
      <c r="F94">
        <v>72</v>
      </c>
      <c r="G94">
        <f t="shared" si="2"/>
        <v>0</v>
      </c>
      <c r="J94" s="14">
        <f t="shared" si="3"/>
        <v>72</v>
      </c>
    </row>
    <row r="95" spans="4:10">
      <c r="E95">
        <v>0</v>
      </c>
      <c r="F95">
        <v>67</v>
      </c>
      <c r="G95">
        <f t="shared" si="2"/>
        <v>0</v>
      </c>
      <c r="J95" s="14">
        <f t="shared" si="3"/>
        <v>67</v>
      </c>
    </row>
    <row r="96" spans="4:10">
      <c r="E96">
        <v>1</v>
      </c>
      <c r="F96">
        <v>77</v>
      </c>
      <c r="G96">
        <f t="shared" si="2"/>
        <v>1.282051282051282E-2</v>
      </c>
      <c r="J96" s="14">
        <f t="shared" si="3"/>
        <v>78</v>
      </c>
    </row>
    <row r="97" spans="3:10">
      <c r="E97">
        <v>1</v>
      </c>
      <c r="F97">
        <v>74</v>
      </c>
      <c r="G97">
        <f t="shared" si="2"/>
        <v>1.3333333333333334E-2</v>
      </c>
      <c r="J97" s="14">
        <f t="shared" si="3"/>
        <v>75</v>
      </c>
    </row>
    <row r="98" spans="3:10">
      <c r="E98">
        <v>0</v>
      </c>
      <c r="F98">
        <v>68</v>
      </c>
      <c r="G98">
        <f t="shared" si="2"/>
        <v>0</v>
      </c>
      <c r="H98">
        <f>AVERAGE(G91:G98)</f>
        <v>3.2692307692307691E-3</v>
      </c>
      <c r="I98">
        <f>STDEV(G91:G98)</f>
        <v>6.0549904822247919E-3</v>
      </c>
      <c r="J98" s="14">
        <f t="shared" si="3"/>
        <v>68</v>
      </c>
    </row>
    <row r="99" spans="3:10">
      <c r="C99" s="15">
        <v>5.0000000000000001E-3</v>
      </c>
      <c r="D99">
        <v>0.75</v>
      </c>
      <c r="E99">
        <v>15</v>
      </c>
      <c r="F99">
        <v>31</v>
      </c>
      <c r="G99">
        <f t="shared" si="2"/>
        <v>0.32608695652173914</v>
      </c>
      <c r="J99" s="14">
        <f t="shared" si="3"/>
        <v>46</v>
      </c>
    </row>
    <row r="100" spans="3:10">
      <c r="E100">
        <v>12</v>
      </c>
      <c r="F100">
        <v>26</v>
      </c>
      <c r="G100">
        <f t="shared" si="2"/>
        <v>0.31578947368421051</v>
      </c>
      <c r="J100" s="14">
        <f t="shared" si="3"/>
        <v>38</v>
      </c>
    </row>
    <row r="101" spans="3:10">
      <c r="E101">
        <v>15</v>
      </c>
      <c r="F101">
        <v>43</v>
      </c>
      <c r="G101">
        <f t="shared" si="2"/>
        <v>0.25862068965517243</v>
      </c>
      <c r="J101" s="14">
        <f t="shared" si="3"/>
        <v>58</v>
      </c>
    </row>
    <row r="102" spans="3:10">
      <c r="E102">
        <v>16</v>
      </c>
      <c r="F102">
        <v>31</v>
      </c>
      <c r="G102">
        <f t="shared" si="2"/>
        <v>0.34042553191489361</v>
      </c>
      <c r="J102" s="14">
        <f t="shared" si="3"/>
        <v>47</v>
      </c>
    </row>
    <row r="103" spans="3:10">
      <c r="E103">
        <v>23</v>
      </c>
      <c r="F103">
        <v>46</v>
      </c>
      <c r="G103">
        <f t="shared" si="2"/>
        <v>0.33333333333333331</v>
      </c>
      <c r="J103" s="14">
        <f t="shared" si="3"/>
        <v>69</v>
      </c>
    </row>
    <row r="104" spans="3:10">
      <c r="E104">
        <v>36</v>
      </c>
      <c r="F104">
        <v>56</v>
      </c>
      <c r="G104">
        <f t="shared" si="2"/>
        <v>0.39130434782608697</v>
      </c>
      <c r="J104" s="14">
        <f t="shared" si="3"/>
        <v>92</v>
      </c>
    </row>
    <row r="105" spans="3:10">
      <c r="E105">
        <v>23</v>
      </c>
      <c r="F105">
        <v>44</v>
      </c>
      <c r="G105">
        <f t="shared" si="2"/>
        <v>0.34328358208955223</v>
      </c>
      <c r="J105" s="14">
        <f t="shared" si="3"/>
        <v>67</v>
      </c>
    </row>
    <row r="106" spans="3:10">
      <c r="E106">
        <v>29</v>
      </c>
      <c r="F106">
        <v>37</v>
      </c>
      <c r="G106">
        <f t="shared" si="2"/>
        <v>0.43939393939393939</v>
      </c>
      <c r="H106">
        <f>AVERAGE(G99:G106)</f>
        <v>0.34352973180236596</v>
      </c>
      <c r="I106">
        <f>STDEV(G99:G106)</f>
        <v>5.3277362104961708E-2</v>
      </c>
      <c r="J106" s="14">
        <f t="shared" si="3"/>
        <v>66</v>
      </c>
    </row>
    <row r="107" spans="3:10">
      <c r="D107">
        <v>0.375</v>
      </c>
      <c r="E107">
        <v>28</v>
      </c>
      <c r="F107">
        <v>58</v>
      </c>
      <c r="G107">
        <f t="shared" si="2"/>
        <v>0.32558139534883723</v>
      </c>
      <c r="J107" s="14">
        <f t="shared" si="3"/>
        <v>86</v>
      </c>
    </row>
    <row r="108" spans="3:10">
      <c r="E108">
        <v>14</v>
      </c>
      <c r="F108">
        <v>67</v>
      </c>
      <c r="G108">
        <f t="shared" si="2"/>
        <v>0.1728395061728395</v>
      </c>
      <c r="J108" s="14">
        <f t="shared" si="3"/>
        <v>81</v>
      </c>
    </row>
    <row r="109" spans="3:10">
      <c r="E109">
        <v>15</v>
      </c>
      <c r="F109">
        <v>53</v>
      </c>
      <c r="G109">
        <f t="shared" si="2"/>
        <v>0.22058823529411764</v>
      </c>
      <c r="J109" s="14">
        <f t="shared" si="3"/>
        <v>68</v>
      </c>
    </row>
    <row r="110" spans="3:10">
      <c r="E110">
        <v>11</v>
      </c>
      <c r="F110">
        <v>68</v>
      </c>
      <c r="G110">
        <f t="shared" si="2"/>
        <v>0.13924050632911392</v>
      </c>
      <c r="J110" s="14">
        <f t="shared" si="3"/>
        <v>79</v>
      </c>
    </row>
    <row r="111" spans="3:10">
      <c r="E111">
        <v>10</v>
      </c>
      <c r="F111">
        <v>56</v>
      </c>
      <c r="G111">
        <f t="shared" si="2"/>
        <v>0.15151515151515152</v>
      </c>
      <c r="J111" s="14">
        <f t="shared" si="3"/>
        <v>66</v>
      </c>
    </row>
    <row r="112" spans="3:10">
      <c r="E112">
        <v>10</v>
      </c>
      <c r="F112">
        <v>78</v>
      </c>
      <c r="G112">
        <f t="shared" si="2"/>
        <v>0.11363636363636363</v>
      </c>
      <c r="J112" s="14">
        <f t="shared" si="3"/>
        <v>88</v>
      </c>
    </row>
    <row r="113" spans="4:10">
      <c r="E113">
        <v>12</v>
      </c>
      <c r="F113">
        <v>56</v>
      </c>
      <c r="G113">
        <f t="shared" si="2"/>
        <v>0.17647058823529413</v>
      </c>
      <c r="J113" s="14">
        <f t="shared" si="3"/>
        <v>68</v>
      </c>
    </row>
    <row r="114" spans="4:10">
      <c r="E114">
        <v>16</v>
      </c>
      <c r="F114">
        <v>73</v>
      </c>
      <c r="G114">
        <f t="shared" si="2"/>
        <v>0.1797752808988764</v>
      </c>
      <c r="H114">
        <f>AVERAGE(G107:G114)</f>
        <v>0.18495587842882424</v>
      </c>
      <c r="I114">
        <f>STDEV(G107:G114)</f>
        <v>6.5011533850144701E-2</v>
      </c>
      <c r="J114" s="14">
        <f t="shared" si="3"/>
        <v>89</v>
      </c>
    </row>
    <row r="115" spans="4:10">
      <c r="D115">
        <v>0.1875</v>
      </c>
      <c r="E115">
        <v>4</v>
      </c>
      <c r="F115">
        <v>70</v>
      </c>
      <c r="G115">
        <f t="shared" si="2"/>
        <v>5.4054054054054057E-2</v>
      </c>
      <c r="J115" s="14">
        <f t="shared" si="3"/>
        <v>74</v>
      </c>
    </row>
    <row r="116" spans="4:10">
      <c r="E116">
        <v>4</v>
      </c>
      <c r="F116">
        <v>74</v>
      </c>
      <c r="G116">
        <f t="shared" si="2"/>
        <v>5.128205128205128E-2</v>
      </c>
      <c r="J116" s="14">
        <f t="shared" si="3"/>
        <v>78</v>
      </c>
    </row>
    <row r="117" spans="4:10">
      <c r="E117">
        <v>2</v>
      </c>
      <c r="F117">
        <v>70</v>
      </c>
      <c r="G117">
        <f t="shared" si="2"/>
        <v>2.7777777777777776E-2</v>
      </c>
      <c r="J117" s="14">
        <f t="shared" si="3"/>
        <v>72</v>
      </c>
    </row>
    <row r="118" spans="4:10">
      <c r="E118">
        <v>2</v>
      </c>
      <c r="F118">
        <v>75</v>
      </c>
      <c r="G118">
        <f t="shared" si="2"/>
        <v>2.5974025974025976E-2</v>
      </c>
      <c r="J118" s="14">
        <f t="shared" si="3"/>
        <v>77</v>
      </c>
    </row>
    <row r="119" spans="4:10">
      <c r="E119">
        <v>1</v>
      </c>
      <c r="F119">
        <v>67</v>
      </c>
      <c r="G119">
        <f t="shared" si="2"/>
        <v>1.4705882352941176E-2</v>
      </c>
      <c r="J119" s="14">
        <f t="shared" si="3"/>
        <v>68</v>
      </c>
    </row>
    <row r="120" spans="4:10">
      <c r="E120">
        <v>4</v>
      </c>
      <c r="F120">
        <v>72</v>
      </c>
      <c r="G120">
        <f t="shared" si="2"/>
        <v>5.2631578947368418E-2</v>
      </c>
      <c r="J120" s="14">
        <f t="shared" si="3"/>
        <v>76</v>
      </c>
    </row>
    <row r="121" spans="4:10">
      <c r="E121">
        <v>5</v>
      </c>
      <c r="F121">
        <v>68</v>
      </c>
      <c r="G121">
        <f t="shared" si="2"/>
        <v>6.8493150684931503E-2</v>
      </c>
      <c r="J121" s="14">
        <f t="shared" si="3"/>
        <v>73</v>
      </c>
    </row>
    <row r="122" spans="4:10">
      <c r="E122">
        <v>5</v>
      </c>
      <c r="F122">
        <v>83</v>
      </c>
      <c r="G122">
        <f t="shared" si="2"/>
        <v>5.6818181818181816E-2</v>
      </c>
      <c r="H122">
        <f>AVERAGE(G115:G122)</f>
        <v>4.3967087861416503E-2</v>
      </c>
      <c r="I122">
        <f>STDEV(G115:G122)</f>
        <v>1.8666507596612293E-2</v>
      </c>
      <c r="J122" s="14">
        <f t="shared" si="3"/>
        <v>88</v>
      </c>
    </row>
    <row r="123" spans="4:10">
      <c r="D123">
        <v>9.375E-2</v>
      </c>
      <c r="E123">
        <v>2</v>
      </c>
      <c r="F123">
        <v>71</v>
      </c>
      <c r="G123">
        <f t="shared" si="2"/>
        <v>2.7397260273972601E-2</v>
      </c>
      <c r="J123" s="14">
        <f t="shared" si="3"/>
        <v>73</v>
      </c>
    </row>
    <row r="124" spans="4:10">
      <c r="E124">
        <v>1</v>
      </c>
      <c r="F124">
        <v>76</v>
      </c>
      <c r="G124">
        <f t="shared" si="2"/>
        <v>1.2987012987012988E-2</v>
      </c>
      <c r="J124" s="14">
        <f t="shared" si="3"/>
        <v>77</v>
      </c>
    </row>
    <row r="125" spans="4:10">
      <c r="E125">
        <v>1</v>
      </c>
      <c r="F125">
        <v>75</v>
      </c>
      <c r="G125">
        <f t="shared" si="2"/>
        <v>1.3157894736842105E-2</v>
      </c>
      <c r="J125" s="14">
        <f t="shared" si="3"/>
        <v>76</v>
      </c>
    </row>
    <row r="126" spans="4:10">
      <c r="E126">
        <v>2</v>
      </c>
      <c r="F126">
        <v>69</v>
      </c>
      <c r="G126">
        <f t="shared" si="2"/>
        <v>2.8169014084507043E-2</v>
      </c>
      <c r="J126" s="14">
        <f t="shared" si="3"/>
        <v>71</v>
      </c>
    </row>
    <row r="127" spans="4:10">
      <c r="E127">
        <v>1</v>
      </c>
      <c r="F127">
        <v>71</v>
      </c>
      <c r="G127">
        <f t="shared" si="2"/>
        <v>1.3888888888888888E-2</v>
      </c>
      <c r="J127" s="14">
        <f t="shared" si="3"/>
        <v>72</v>
      </c>
    </row>
    <row r="128" spans="4:10">
      <c r="E128">
        <v>0</v>
      </c>
      <c r="F128">
        <v>70</v>
      </c>
      <c r="G128">
        <f t="shared" si="2"/>
        <v>0</v>
      </c>
      <c r="J128" s="14">
        <f t="shared" si="3"/>
        <v>70</v>
      </c>
    </row>
    <row r="129" spans="3:10">
      <c r="E129">
        <v>1</v>
      </c>
      <c r="F129">
        <v>67</v>
      </c>
      <c r="G129">
        <f t="shared" si="2"/>
        <v>1.4705882352941176E-2</v>
      </c>
      <c r="J129" s="14">
        <f t="shared" si="3"/>
        <v>68</v>
      </c>
    </row>
    <row r="130" spans="3:10">
      <c r="E130">
        <v>1</v>
      </c>
      <c r="F130">
        <v>72</v>
      </c>
      <c r="G130">
        <f t="shared" si="2"/>
        <v>1.3698630136986301E-2</v>
      </c>
      <c r="H130">
        <f>AVERAGE(G123:G130)</f>
        <v>1.550057293264389E-2</v>
      </c>
      <c r="I130">
        <f>STDEV(G123:G130)</f>
        <v>8.9488268448863709E-3</v>
      </c>
      <c r="J130" s="14">
        <f t="shared" si="3"/>
        <v>73</v>
      </c>
    </row>
    <row r="131" spans="3:10">
      <c r="D131">
        <v>4.6800000000000001E-2</v>
      </c>
      <c r="J131" s="14"/>
    </row>
    <row r="132" spans="3:10">
      <c r="E132">
        <v>0</v>
      </c>
      <c r="F132">
        <v>65</v>
      </c>
      <c r="G132">
        <f t="shared" ref="G132:G186" si="4">E132 / (E132 +F132)</f>
        <v>0</v>
      </c>
      <c r="J132" s="14">
        <f t="shared" ref="J132:J139" si="5">E132+F132</f>
        <v>65</v>
      </c>
    </row>
    <row r="133" spans="3:10">
      <c r="E133">
        <v>1</v>
      </c>
      <c r="F133">
        <v>71</v>
      </c>
      <c r="G133">
        <f t="shared" si="4"/>
        <v>1.3888888888888888E-2</v>
      </c>
      <c r="J133" s="14">
        <f t="shared" si="5"/>
        <v>72</v>
      </c>
    </row>
    <row r="134" spans="3:10">
      <c r="E134">
        <v>1</v>
      </c>
      <c r="F134">
        <v>67</v>
      </c>
      <c r="G134">
        <f t="shared" si="4"/>
        <v>1.4705882352941176E-2</v>
      </c>
      <c r="J134" s="14">
        <f t="shared" si="5"/>
        <v>68</v>
      </c>
    </row>
    <row r="135" spans="3:10">
      <c r="E135">
        <v>1</v>
      </c>
      <c r="F135">
        <v>62</v>
      </c>
      <c r="G135">
        <f t="shared" si="4"/>
        <v>1.5873015873015872E-2</v>
      </c>
      <c r="J135" s="14">
        <f t="shared" si="5"/>
        <v>63</v>
      </c>
    </row>
    <row r="136" spans="3:10">
      <c r="E136">
        <v>1</v>
      </c>
      <c r="F136">
        <v>74</v>
      </c>
      <c r="G136">
        <f t="shared" si="4"/>
        <v>1.3333333333333334E-2</v>
      </c>
      <c r="J136" s="14">
        <f t="shared" si="5"/>
        <v>75</v>
      </c>
    </row>
    <row r="137" spans="3:10">
      <c r="E137">
        <v>0</v>
      </c>
      <c r="F137">
        <v>64</v>
      </c>
      <c r="G137">
        <f t="shared" si="4"/>
        <v>0</v>
      </c>
      <c r="J137" s="14">
        <f t="shared" si="5"/>
        <v>64</v>
      </c>
    </row>
    <row r="138" spans="3:10">
      <c r="E138">
        <v>0</v>
      </c>
      <c r="F138">
        <v>61</v>
      </c>
      <c r="G138">
        <f t="shared" si="4"/>
        <v>0</v>
      </c>
      <c r="J138" s="14">
        <f t="shared" si="5"/>
        <v>61</v>
      </c>
    </row>
    <row r="139" spans="3:10">
      <c r="D139" t="s">
        <v>24</v>
      </c>
      <c r="E139">
        <v>0</v>
      </c>
      <c r="F139">
        <v>61</v>
      </c>
      <c r="G139">
        <f t="shared" si="4"/>
        <v>0</v>
      </c>
      <c r="H139">
        <f>AVERAGE(G132:G139)</f>
        <v>7.2251400560224086E-3</v>
      </c>
      <c r="I139">
        <f>STDEV(G132:G139)</f>
        <v>7.7577006018547563E-3</v>
      </c>
      <c r="J139" s="14">
        <f t="shared" si="5"/>
        <v>61</v>
      </c>
    </row>
    <row r="140" spans="3:10">
      <c r="C140" t="s">
        <v>25</v>
      </c>
      <c r="D140">
        <v>0.75</v>
      </c>
      <c r="E140">
        <v>0</v>
      </c>
      <c r="F140">
        <v>65</v>
      </c>
      <c r="G140">
        <f t="shared" si="4"/>
        <v>0</v>
      </c>
    </row>
    <row r="141" spans="3:10">
      <c r="E141">
        <v>0</v>
      </c>
      <c r="F141">
        <v>75</v>
      </c>
      <c r="G141">
        <f t="shared" si="4"/>
        <v>0</v>
      </c>
    </row>
    <row r="142" spans="3:10">
      <c r="E142">
        <v>1</v>
      </c>
      <c r="F142">
        <v>67</v>
      </c>
      <c r="G142">
        <f t="shared" si="4"/>
        <v>1.4705882352941176E-2</v>
      </c>
    </row>
    <row r="143" spans="3:10">
      <c r="E143">
        <v>0</v>
      </c>
      <c r="F143">
        <v>81</v>
      </c>
      <c r="G143">
        <f t="shared" si="4"/>
        <v>0</v>
      </c>
    </row>
    <row r="144" spans="3:10">
      <c r="E144">
        <v>1</v>
      </c>
      <c r="F144">
        <v>77</v>
      </c>
      <c r="G144">
        <f t="shared" si="4"/>
        <v>1.282051282051282E-2</v>
      </c>
    </row>
    <row r="145" spans="4:9">
      <c r="E145">
        <v>0</v>
      </c>
      <c r="F145">
        <v>74</v>
      </c>
      <c r="G145">
        <f t="shared" si="4"/>
        <v>0</v>
      </c>
    </row>
    <row r="146" spans="4:9">
      <c r="E146">
        <v>0</v>
      </c>
      <c r="F146">
        <v>62</v>
      </c>
      <c r="G146">
        <f t="shared" si="4"/>
        <v>0</v>
      </c>
    </row>
    <row r="147" spans="4:9">
      <c r="E147">
        <v>0</v>
      </c>
      <c r="F147">
        <v>70</v>
      </c>
      <c r="G147">
        <f t="shared" si="4"/>
        <v>0</v>
      </c>
      <c r="H147">
        <f>AVERAGE(G140:G147)</f>
        <v>3.4407993966817495E-3</v>
      </c>
      <c r="I147">
        <f>STDEV(G140:G147)</f>
        <v>6.3910173665168114E-3</v>
      </c>
    </row>
    <row r="148" spans="4:9">
      <c r="D148">
        <v>0.375</v>
      </c>
      <c r="E148">
        <v>0</v>
      </c>
      <c r="F148">
        <v>71</v>
      </c>
      <c r="G148">
        <f t="shared" si="4"/>
        <v>0</v>
      </c>
    </row>
    <row r="149" spans="4:9">
      <c r="E149">
        <v>0</v>
      </c>
      <c r="F149">
        <v>67</v>
      </c>
      <c r="G149">
        <f t="shared" si="4"/>
        <v>0</v>
      </c>
    </row>
    <row r="150" spans="4:9">
      <c r="E150">
        <v>0</v>
      </c>
      <c r="F150">
        <v>62</v>
      </c>
      <c r="G150">
        <f t="shared" si="4"/>
        <v>0</v>
      </c>
    </row>
    <row r="151" spans="4:9">
      <c r="E151">
        <v>0</v>
      </c>
      <c r="F151">
        <v>73</v>
      </c>
      <c r="G151">
        <f t="shared" si="4"/>
        <v>0</v>
      </c>
    </row>
    <row r="152" spans="4:9">
      <c r="E152">
        <v>0</v>
      </c>
      <c r="F152">
        <v>68</v>
      </c>
      <c r="G152">
        <f t="shared" si="4"/>
        <v>0</v>
      </c>
    </row>
    <row r="153" spans="4:9">
      <c r="E153">
        <v>1</v>
      </c>
      <c r="F153">
        <v>78</v>
      </c>
      <c r="G153">
        <f t="shared" si="4"/>
        <v>1.2658227848101266E-2</v>
      </c>
    </row>
    <row r="154" spans="4:9">
      <c r="E154">
        <v>0</v>
      </c>
      <c r="F154">
        <v>78</v>
      </c>
      <c r="G154">
        <f t="shared" si="4"/>
        <v>0</v>
      </c>
    </row>
    <row r="155" spans="4:9">
      <c r="E155">
        <v>0</v>
      </c>
      <c r="F155">
        <v>58</v>
      </c>
      <c r="G155">
        <f t="shared" si="4"/>
        <v>0</v>
      </c>
      <c r="H155">
        <f>AVERAGE(G148:G155)</f>
        <v>1.5822784810126582E-3</v>
      </c>
      <c r="I155">
        <f>STDEV(G148:G155)</f>
        <v>4.4753593745984017E-3</v>
      </c>
    </row>
    <row r="156" spans="4:9">
      <c r="D156">
        <v>0.1875</v>
      </c>
      <c r="E156">
        <v>0</v>
      </c>
      <c r="F156">
        <v>65</v>
      </c>
      <c r="G156">
        <f t="shared" si="4"/>
        <v>0</v>
      </c>
    </row>
    <row r="157" spans="4:9">
      <c r="E157">
        <v>0</v>
      </c>
      <c r="F157">
        <v>63</v>
      </c>
      <c r="G157">
        <f t="shared" si="4"/>
        <v>0</v>
      </c>
    </row>
    <row r="158" spans="4:9">
      <c r="E158">
        <v>0</v>
      </c>
      <c r="F158">
        <v>79</v>
      </c>
      <c r="G158">
        <f t="shared" si="4"/>
        <v>0</v>
      </c>
    </row>
    <row r="159" spans="4:9">
      <c r="E159">
        <v>0</v>
      </c>
      <c r="F159">
        <v>65</v>
      </c>
      <c r="G159">
        <f t="shared" si="4"/>
        <v>0</v>
      </c>
    </row>
    <row r="160" spans="4:9">
      <c r="E160">
        <v>0</v>
      </c>
      <c r="F160">
        <v>71</v>
      </c>
      <c r="G160">
        <f t="shared" si="4"/>
        <v>0</v>
      </c>
    </row>
    <row r="161" spans="4:9">
      <c r="E161">
        <v>0</v>
      </c>
      <c r="F161">
        <v>75</v>
      </c>
      <c r="G161">
        <f t="shared" si="4"/>
        <v>0</v>
      </c>
    </row>
    <row r="162" spans="4:9">
      <c r="E162">
        <v>0</v>
      </c>
      <c r="F162">
        <v>63</v>
      </c>
      <c r="G162">
        <f t="shared" si="4"/>
        <v>0</v>
      </c>
    </row>
    <row r="163" spans="4:9">
      <c r="E163">
        <v>0</v>
      </c>
      <c r="F163">
        <v>69</v>
      </c>
      <c r="G163">
        <f t="shared" si="4"/>
        <v>0</v>
      </c>
      <c r="H163">
        <f>AVERAGE(G156:G163)</f>
        <v>0</v>
      </c>
      <c r="I163">
        <f>STDEV(G156:G163)</f>
        <v>0</v>
      </c>
    </row>
    <row r="164" spans="4:9">
      <c r="D164">
        <v>9.375E-2</v>
      </c>
      <c r="E164">
        <v>0</v>
      </c>
      <c r="F164">
        <v>59</v>
      </c>
      <c r="G164">
        <f t="shared" si="4"/>
        <v>0</v>
      </c>
    </row>
    <row r="165" spans="4:9">
      <c r="E165">
        <v>0</v>
      </c>
      <c r="F165">
        <v>64</v>
      </c>
      <c r="G165">
        <f t="shared" si="4"/>
        <v>0</v>
      </c>
    </row>
    <row r="166" spans="4:9">
      <c r="E166">
        <v>0</v>
      </c>
      <c r="F166">
        <v>72</v>
      </c>
      <c r="G166">
        <f t="shared" si="4"/>
        <v>0</v>
      </c>
    </row>
    <row r="167" spans="4:9">
      <c r="E167">
        <v>0</v>
      </c>
      <c r="F167">
        <v>69</v>
      </c>
      <c r="G167">
        <f t="shared" si="4"/>
        <v>0</v>
      </c>
    </row>
    <row r="168" spans="4:9">
      <c r="E168">
        <v>0</v>
      </c>
      <c r="F168">
        <v>62</v>
      </c>
      <c r="G168">
        <f t="shared" si="4"/>
        <v>0</v>
      </c>
    </row>
    <row r="169" spans="4:9">
      <c r="E169">
        <v>0</v>
      </c>
      <c r="F169">
        <v>71</v>
      </c>
      <c r="G169">
        <f t="shared" si="4"/>
        <v>0</v>
      </c>
    </row>
    <row r="170" spans="4:9">
      <c r="E170">
        <v>0</v>
      </c>
      <c r="F170">
        <v>58</v>
      </c>
      <c r="G170">
        <f t="shared" si="4"/>
        <v>0</v>
      </c>
    </row>
    <row r="171" spans="4:9">
      <c r="H171">
        <f>AVERAGE(G164:G170)</f>
        <v>0</v>
      </c>
      <c r="I171">
        <v>0</v>
      </c>
    </row>
    <row r="172" spans="4:9">
      <c r="D172">
        <v>4.6800000000000001E-2</v>
      </c>
      <c r="E172">
        <v>0</v>
      </c>
      <c r="F172">
        <v>64</v>
      </c>
      <c r="G172">
        <f t="shared" si="4"/>
        <v>0</v>
      </c>
    </row>
    <row r="173" spans="4:9">
      <c r="E173">
        <v>0</v>
      </c>
      <c r="F173">
        <v>61</v>
      </c>
      <c r="G173">
        <f t="shared" si="4"/>
        <v>0</v>
      </c>
    </row>
    <row r="174" spans="4:9">
      <c r="E174">
        <v>0</v>
      </c>
      <c r="F174">
        <v>70</v>
      </c>
      <c r="G174">
        <f t="shared" si="4"/>
        <v>0</v>
      </c>
    </row>
    <row r="175" spans="4:9">
      <c r="E175">
        <v>0</v>
      </c>
      <c r="F175">
        <v>62</v>
      </c>
      <c r="G175">
        <f t="shared" si="4"/>
        <v>0</v>
      </c>
    </row>
    <row r="176" spans="4:9">
      <c r="E176">
        <v>0</v>
      </c>
      <c r="F176">
        <v>58</v>
      </c>
      <c r="G176">
        <f t="shared" si="4"/>
        <v>0</v>
      </c>
    </row>
    <row r="177" spans="4:9">
      <c r="E177">
        <v>0</v>
      </c>
      <c r="F177">
        <v>69</v>
      </c>
      <c r="G177">
        <f t="shared" si="4"/>
        <v>0</v>
      </c>
    </row>
    <row r="178" spans="4:9">
      <c r="E178">
        <v>0</v>
      </c>
      <c r="F178">
        <v>63</v>
      </c>
      <c r="G178">
        <f t="shared" si="4"/>
        <v>0</v>
      </c>
    </row>
    <row r="179" spans="4:9">
      <c r="E179">
        <v>0</v>
      </c>
      <c r="F179">
        <v>54</v>
      </c>
      <c r="G179">
        <f t="shared" si="4"/>
        <v>0</v>
      </c>
      <c r="H179">
        <f>AVERAGE(G172:G179)</f>
        <v>0</v>
      </c>
      <c r="I179">
        <v>0</v>
      </c>
    </row>
    <row r="180" spans="4:9">
      <c r="D180" t="s">
        <v>24</v>
      </c>
      <c r="E180">
        <v>0</v>
      </c>
      <c r="F180">
        <v>61</v>
      </c>
      <c r="G180">
        <f t="shared" si="4"/>
        <v>0</v>
      </c>
    </row>
    <row r="181" spans="4:9">
      <c r="E181">
        <v>0</v>
      </c>
      <c r="F181">
        <v>64</v>
      </c>
      <c r="G181">
        <f t="shared" si="4"/>
        <v>0</v>
      </c>
    </row>
    <row r="182" spans="4:9">
      <c r="E182">
        <v>0</v>
      </c>
      <c r="F182">
        <v>58</v>
      </c>
      <c r="G182">
        <f t="shared" si="4"/>
        <v>0</v>
      </c>
    </row>
    <row r="183" spans="4:9">
      <c r="E183">
        <v>0</v>
      </c>
      <c r="F183">
        <v>56</v>
      </c>
      <c r="G183">
        <f t="shared" si="4"/>
        <v>0</v>
      </c>
    </row>
    <row r="184" spans="4:9">
      <c r="E184">
        <v>0</v>
      </c>
      <c r="F184">
        <v>62</v>
      </c>
      <c r="G184">
        <f t="shared" si="4"/>
        <v>0</v>
      </c>
    </row>
    <row r="185" spans="4:9">
      <c r="E185">
        <v>0</v>
      </c>
      <c r="F185">
        <v>59</v>
      </c>
      <c r="G185">
        <f t="shared" si="4"/>
        <v>0</v>
      </c>
    </row>
    <row r="186" spans="4:9">
      <c r="E186">
        <v>0</v>
      </c>
      <c r="F186">
        <v>56</v>
      </c>
      <c r="G186">
        <f t="shared" si="4"/>
        <v>0</v>
      </c>
      <c r="H186">
        <f>AVERAGE(G179:G186)</f>
        <v>0</v>
      </c>
      <c r="I186">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Z170"/>
  <sheetViews>
    <sheetView zoomScale="60" zoomScaleNormal="60" workbookViewId="0">
      <selection activeCell="X20" sqref="X20"/>
    </sheetView>
  </sheetViews>
  <sheetFormatPr defaultRowHeight="15"/>
  <sheetData>
    <row r="1" spans="1:21">
      <c r="A1" t="s">
        <v>27</v>
      </c>
    </row>
    <row r="2" spans="1:21">
      <c r="A2" s="20" t="s">
        <v>1</v>
      </c>
      <c r="B2" s="20" t="s">
        <v>2</v>
      </c>
      <c r="C2" s="20" t="s">
        <v>3</v>
      </c>
      <c r="D2" s="20" t="s">
        <v>4</v>
      </c>
      <c r="E2" s="20" t="s">
        <v>5</v>
      </c>
      <c r="F2" s="20" t="s">
        <v>6</v>
      </c>
      <c r="G2" s="20" t="s">
        <v>7</v>
      </c>
      <c r="H2" s="20" t="s">
        <v>8</v>
      </c>
      <c r="I2" s="20" t="s">
        <v>9</v>
      </c>
      <c r="J2" s="20" t="s">
        <v>20</v>
      </c>
      <c r="K2" s="20"/>
      <c r="L2" s="20"/>
    </row>
    <row r="3" spans="1:21" ht="15.75" thickBot="1">
      <c r="A3" t="s">
        <v>28</v>
      </c>
      <c r="B3" t="s">
        <v>29</v>
      </c>
      <c r="C3" t="s">
        <v>30</v>
      </c>
      <c r="D3">
        <v>0.75</v>
      </c>
      <c r="E3">
        <v>130</v>
      </c>
      <c r="F3">
        <v>72</v>
      </c>
      <c r="G3">
        <f>E3/ (E3+F3)</f>
        <v>0.64356435643564358</v>
      </c>
      <c r="J3" s="25">
        <f>E3+F3</f>
        <v>202</v>
      </c>
      <c r="K3" s="25">
        <f>STDEV(J3:J170)</f>
        <v>35.069582578774408</v>
      </c>
      <c r="L3" s="25" t="s">
        <v>36</v>
      </c>
      <c r="O3" s="26"/>
      <c r="P3" s="26" t="s">
        <v>30</v>
      </c>
      <c r="Q3" s="26" t="s">
        <v>36</v>
      </c>
      <c r="R3" s="26" t="s">
        <v>32</v>
      </c>
      <c r="S3" s="26" t="s">
        <v>36</v>
      </c>
      <c r="T3" s="26" t="s">
        <v>35</v>
      </c>
      <c r="U3" s="26" t="s">
        <v>36</v>
      </c>
    </row>
    <row r="4" spans="1:21">
      <c r="C4" t="s">
        <v>30</v>
      </c>
      <c r="D4">
        <v>0.75</v>
      </c>
      <c r="E4">
        <v>127</v>
      </c>
      <c r="F4">
        <v>80</v>
      </c>
      <c r="G4">
        <f t="shared" ref="G4:G9" si="0">E4/ (E4+F4)</f>
        <v>0.61352657004830913</v>
      </c>
      <c r="J4" s="14">
        <f t="shared" ref="J4:J67" si="1">E4+F4</f>
        <v>207</v>
      </c>
      <c r="O4" s="18">
        <v>0.75</v>
      </c>
      <c r="P4" s="19">
        <v>0.56119287585784483</v>
      </c>
      <c r="Q4" s="19">
        <v>6.0523600136330603E-2</v>
      </c>
      <c r="R4" s="19">
        <v>0.75572269722034169</v>
      </c>
      <c r="S4" s="19">
        <v>3.6224542070552805E-2</v>
      </c>
      <c r="T4" s="19">
        <v>0.900987282999971</v>
      </c>
      <c r="U4" s="19">
        <v>3.2577428860939138E-2</v>
      </c>
    </row>
    <row r="5" spans="1:21">
      <c r="C5" t="s">
        <v>30</v>
      </c>
      <c r="D5">
        <v>0.75</v>
      </c>
      <c r="E5">
        <v>121</v>
      </c>
      <c r="F5">
        <v>94</v>
      </c>
      <c r="G5">
        <f t="shared" si="0"/>
        <v>0.56279069767441858</v>
      </c>
      <c r="J5" s="14">
        <f t="shared" si="1"/>
        <v>215</v>
      </c>
      <c r="K5" s="14">
        <f>MEDIAN(J3:J170)</f>
        <v>187</v>
      </c>
      <c r="L5" s="14" t="s">
        <v>343</v>
      </c>
      <c r="O5" s="11">
        <v>0.375</v>
      </c>
      <c r="P5" s="20">
        <v>0.34918639881271252</v>
      </c>
      <c r="Q5" s="20">
        <v>3.5349581403432223E-2</v>
      </c>
      <c r="R5" s="20">
        <v>0.65183232175054362</v>
      </c>
      <c r="S5" s="20">
        <v>5.0651219587831094E-2</v>
      </c>
      <c r="T5" s="20">
        <v>0.75899484934981376</v>
      </c>
      <c r="U5" s="20">
        <v>2.2096235913318663E-2</v>
      </c>
    </row>
    <row r="6" spans="1:21">
      <c r="C6" t="s">
        <v>30</v>
      </c>
      <c r="D6">
        <v>0.75</v>
      </c>
      <c r="E6">
        <v>117</v>
      </c>
      <c r="F6">
        <v>81</v>
      </c>
      <c r="G6">
        <f t="shared" si="0"/>
        <v>0.59090909090909094</v>
      </c>
      <c r="J6" s="14">
        <f t="shared" si="1"/>
        <v>198</v>
      </c>
      <c r="O6" s="11">
        <v>0.1875</v>
      </c>
      <c r="P6" s="20">
        <v>0.29133807428546404</v>
      </c>
      <c r="Q6" s="20">
        <v>1.8914343337867269E-2</v>
      </c>
      <c r="R6" s="20">
        <v>0.41700826227646515</v>
      </c>
      <c r="S6" s="20">
        <v>6.5796761093104519E-2</v>
      </c>
      <c r="T6" s="20">
        <v>0.54682455428551902</v>
      </c>
      <c r="U6" s="20">
        <v>4.1714923064497131E-2</v>
      </c>
    </row>
    <row r="7" spans="1:21">
      <c r="C7" t="s">
        <v>30</v>
      </c>
      <c r="D7">
        <v>0.75</v>
      </c>
      <c r="E7">
        <v>97</v>
      </c>
      <c r="F7">
        <v>89</v>
      </c>
      <c r="G7">
        <f t="shared" si="0"/>
        <v>0.521505376344086</v>
      </c>
      <c r="J7" s="14">
        <f t="shared" si="1"/>
        <v>186</v>
      </c>
      <c r="K7" s="103">
        <f>MEDIAN(J3:J42)</f>
        <v>205</v>
      </c>
      <c r="L7" s="103" t="s">
        <v>344</v>
      </c>
      <c r="M7" s="103"/>
      <c r="O7" s="11">
        <v>9.375E-2</v>
      </c>
      <c r="P7" s="20">
        <v>0.19395113711599851</v>
      </c>
      <c r="Q7" s="20">
        <v>7.7609923490484303E-2</v>
      </c>
      <c r="R7" s="20">
        <v>0.33907323662103095</v>
      </c>
      <c r="S7" s="20">
        <v>4.9228168106766626E-2</v>
      </c>
      <c r="T7" s="20">
        <v>0.41153961638438746</v>
      </c>
      <c r="U7" s="20">
        <v>6.8453450751142023E-2</v>
      </c>
    </row>
    <row r="8" spans="1:21">
      <c r="C8" t="s">
        <v>30</v>
      </c>
      <c r="D8">
        <v>0.75</v>
      </c>
      <c r="E8">
        <v>89</v>
      </c>
      <c r="F8">
        <v>79</v>
      </c>
      <c r="G8">
        <f t="shared" si="0"/>
        <v>0.52976190476190477</v>
      </c>
      <c r="J8" s="14">
        <f t="shared" si="1"/>
        <v>168</v>
      </c>
      <c r="K8" s="103"/>
      <c r="L8" s="103"/>
      <c r="M8" s="103"/>
      <c r="O8" s="11">
        <v>4.6875E-2</v>
      </c>
      <c r="P8" s="20">
        <v>7.1342139195661958E-2</v>
      </c>
      <c r="Q8" s="20">
        <v>2.3816849270525544E-2</v>
      </c>
      <c r="R8" s="20">
        <v>0.27702906123303456</v>
      </c>
      <c r="S8" s="20">
        <v>5.1566070653237858E-2</v>
      </c>
      <c r="T8" s="20">
        <v>0.20601634936733279</v>
      </c>
      <c r="U8" s="20">
        <v>4.6184606324306932E-2</v>
      </c>
    </row>
    <row r="9" spans="1:21">
      <c r="C9" t="s">
        <v>30</v>
      </c>
      <c r="D9">
        <v>0.75</v>
      </c>
      <c r="E9">
        <v>83</v>
      </c>
      <c r="F9">
        <v>95</v>
      </c>
      <c r="G9">
        <f t="shared" si="0"/>
        <v>0.46629213483146065</v>
      </c>
      <c r="J9" s="14">
        <f t="shared" si="1"/>
        <v>178</v>
      </c>
      <c r="K9" s="103">
        <f>MEDIAN(J59:J98)</f>
        <v>196</v>
      </c>
      <c r="L9" s="103" t="s">
        <v>345</v>
      </c>
      <c r="M9" s="103"/>
      <c r="O9" s="11" t="s">
        <v>26</v>
      </c>
      <c r="P9" s="20">
        <v>1.9592656161535511E-2</v>
      </c>
      <c r="Q9" s="20">
        <v>1.2494593034766882E-2</v>
      </c>
      <c r="R9" s="20">
        <v>5.4102869826879701E-2</v>
      </c>
      <c r="S9" s="20">
        <v>3.0677217834820761E-2</v>
      </c>
      <c r="T9" s="20">
        <v>6.4412769423027885E-2</v>
      </c>
      <c r="U9" s="20">
        <v>2.5948419864409107E-2</v>
      </c>
    </row>
    <row r="10" spans="1:21">
      <c r="C10" t="s">
        <v>30</v>
      </c>
      <c r="D10">
        <v>0.75</v>
      </c>
      <c r="E10" t="s">
        <v>31</v>
      </c>
      <c r="F10" t="s">
        <v>31</v>
      </c>
      <c r="H10">
        <f>AVERAGE(G3:G10)</f>
        <v>0.56119287585784483</v>
      </c>
      <c r="I10">
        <f>STDEV(G3:G10)</f>
        <v>6.0523600136330603E-2</v>
      </c>
      <c r="J10" s="14"/>
      <c r="K10" s="103"/>
      <c r="L10" s="103"/>
      <c r="M10" s="103"/>
      <c r="O10" s="11" t="s">
        <v>16</v>
      </c>
      <c r="P10" s="20">
        <v>6.0679611650485432E-4</v>
      </c>
      <c r="Q10" s="20">
        <v>1.7162785951129792E-3</v>
      </c>
      <c r="R10" s="20">
        <v>8.3269308511575262E-3</v>
      </c>
      <c r="S10" s="20">
        <v>6.112356319781795E-3</v>
      </c>
      <c r="T10" s="20">
        <v>7.5983941790780506E-3</v>
      </c>
      <c r="U10" s="20">
        <v>8.2642831622987342E-3</v>
      </c>
    </row>
    <row r="11" spans="1:21">
      <c r="C11" t="s">
        <v>30</v>
      </c>
      <c r="D11">
        <v>0.375</v>
      </c>
      <c r="E11">
        <v>75</v>
      </c>
      <c r="F11">
        <v>124</v>
      </c>
      <c r="G11">
        <f t="shared" ref="G11:G74" si="2">E11/ (E11+F11)</f>
        <v>0.37688442211055279</v>
      </c>
      <c r="J11" s="14">
        <f t="shared" si="1"/>
        <v>199</v>
      </c>
      <c r="K11" s="103">
        <f>MEDIAN(J115:J154)</f>
        <v>129.5</v>
      </c>
      <c r="L11" s="103" t="s">
        <v>346</v>
      </c>
      <c r="M11" s="103"/>
    </row>
    <row r="12" spans="1:21">
      <c r="C12" t="s">
        <v>30</v>
      </c>
      <c r="D12">
        <v>0.375</v>
      </c>
      <c r="E12">
        <v>69</v>
      </c>
      <c r="F12">
        <v>127</v>
      </c>
      <c r="G12">
        <f t="shared" si="2"/>
        <v>0.35204081632653061</v>
      </c>
      <c r="J12" s="14">
        <f t="shared" si="1"/>
        <v>196</v>
      </c>
    </row>
    <row r="13" spans="1:21" ht="15.75" thickBot="1">
      <c r="C13" t="s">
        <v>30</v>
      </c>
      <c r="D13">
        <v>0.375</v>
      </c>
      <c r="E13">
        <v>67</v>
      </c>
      <c r="F13">
        <v>141</v>
      </c>
      <c r="G13">
        <f t="shared" si="2"/>
        <v>0.32211538461538464</v>
      </c>
      <c r="J13" s="14">
        <f t="shared" si="1"/>
        <v>208</v>
      </c>
      <c r="O13" s="21"/>
      <c r="P13" s="21" t="s">
        <v>30</v>
      </c>
      <c r="Q13" s="21" t="s">
        <v>32</v>
      </c>
      <c r="R13" s="21" t="s">
        <v>35</v>
      </c>
      <c r="S13" s="27"/>
      <c r="T13" s="27"/>
      <c r="U13" s="27"/>
    </row>
    <row r="14" spans="1:21">
      <c r="C14" t="s">
        <v>30</v>
      </c>
      <c r="D14">
        <v>0.375</v>
      </c>
      <c r="E14">
        <v>78</v>
      </c>
      <c r="F14">
        <v>155</v>
      </c>
      <c r="G14">
        <f t="shared" si="2"/>
        <v>0.33476394849785407</v>
      </c>
      <c r="J14" s="14">
        <f t="shared" si="1"/>
        <v>233</v>
      </c>
      <c r="O14" s="23">
        <v>0.75</v>
      </c>
      <c r="P14">
        <v>0.56119287585784483</v>
      </c>
      <c r="Q14">
        <v>0.75572269722034169</v>
      </c>
      <c r="R14">
        <v>0.900987282999971</v>
      </c>
      <c r="S14" s="27"/>
      <c r="T14" s="27"/>
      <c r="U14" s="27"/>
    </row>
    <row r="15" spans="1:21">
      <c r="C15" t="s">
        <v>30</v>
      </c>
      <c r="D15">
        <v>0.375</v>
      </c>
      <c r="E15">
        <v>95</v>
      </c>
      <c r="F15">
        <v>142</v>
      </c>
      <c r="G15">
        <f t="shared" si="2"/>
        <v>0.40084388185654007</v>
      </c>
      <c r="J15" s="14">
        <f t="shared" si="1"/>
        <v>237</v>
      </c>
      <c r="O15" s="24">
        <v>0.375</v>
      </c>
      <c r="P15">
        <v>0.34918639881271252</v>
      </c>
      <c r="Q15">
        <v>0.65183232175054362</v>
      </c>
      <c r="R15">
        <v>0.75899484934981376</v>
      </c>
    </row>
    <row r="16" spans="1:21">
      <c r="C16" t="s">
        <v>30</v>
      </c>
      <c r="D16">
        <v>0.375</v>
      </c>
      <c r="E16">
        <v>58</v>
      </c>
      <c r="F16">
        <v>138</v>
      </c>
      <c r="G16">
        <f t="shared" si="2"/>
        <v>0.29591836734693877</v>
      </c>
      <c r="J16" s="14">
        <f t="shared" si="1"/>
        <v>196</v>
      </c>
      <c r="O16" s="24">
        <v>0.1875</v>
      </c>
      <c r="P16">
        <v>0.29133807428546404</v>
      </c>
      <c r="Q16">
        <v>0.41700826227646515</v>
      </c>
      <c r="R16">
        <v>0.54682455428551902</v>
      </c>
    </row>
    <row r="17" spans="3:26">
      <c r="C17" t="s">
        <v>30</v>
      </c>
      <c r="D17">
        <v>0.375</v>
      </c>
      <c r="E17">
        <v>65</v>
      </c>
      <c r="F17">
        <v>105</v>
      </c>
      <c r="G17">
        <f t="shared" si="2"/>
        <v>0.38235294117647056</v>
      </c>
      <c r="J17" s="14">
        <f t="shared" si="1"/>
        <v>170</v>
      </c>
      <c r="O17" s="24">
        <v>9.375E-2</v>
      </c>
      <c r="P17">
        <v>0.19395113711599851</v>
      </c>
      <c r="Q17">
        <v>0.33907323662103095</v>
      </c>
      <c r="R17">
        <v>0.41153961638438746</v>
      </c>
    </row>
    <row r="18" spans="3:26">
      <c r="C18" t="s">
        <v>30</v>
      </c>
      <c r="D18">
        <v>0.375</v>
      </c>
      <c r="E18">
        <v>69</v>
      </c>
      <c r="F18">
        <v>141</v>
      </c>
      <c r="G18">
        <f t="shared" si="2"/>
        <v>0.32857142857142857</v>
      </c>
      <c r="H18">
        <f>AVERAGE(G11:G18)</f>
        <v>0.34918639881271252</v>
      </c>
      <c r="I18">
        <f>STDEV(G11:G18)</f>
        <v>3.5349581403432223E-2</v>
      </c>
      <c r="J18" s="14">
        <f t="shared" si="1"/>
        <v>210</v>
      </c>
      <c r="O18" s="24">
        <v>4.6875E-2</v>
      </c>
      <c r="P18">
        <v>7.1342139195661958E-2</v>
      </c>
      <c r="Q18">
        <v>0.27702906123303456</v>
      </c>
      <c r="R18">
        <v>0.20601634936733279</v>
      </c>
    </row>
    <row r="19" spans="3:26">
      <c r="C19" t="s">
        <v>30</v>
      </c>
      <c r="D19">
        <v>0.1875</v>
      </c>
      <c r="E19">
        <v>64</v>
      </c>
      <c r="F19">
        <v>145</v>
      </c>
      <c r="G19">
        <f t="shared" si="2"/>
        <v>0.30622009569377989</v>
      </c>
      <c r="J19" s="14">
        <f t="shared" si="1"/>
        <v>209</v>
      </c>
      <c r="S19" s="24" t="s">
        <v>26</v>
      </c>
      <c r="T19">
        <v>1.9592656161535511E-2</v>
      </c>
      <c r="U19">
        <v>5.4102869826879701E-2</v>
      </c>
      <c r="V19">
        <v>6.4412769423027885E-2</v>
      </c>
      <c r="Z19" t="s">
        <v>347</v>
      </c>
    </row>
    <row r="20" spans="3:26" ht="15.75" thickBot="1">
      <c r="C20" t="s">
        <v>30</v>
      </c>
      <c r="D20">
        <v>0.1875</v>
      </c>
      <c r="E20">
        <v>64</v>
      </c>
      <c r="F20">
        <v>150</v>
      </c>
      <c r="G20">
        <f t="shared" si="2"/>
        <v>0.29906542056074764</v>
      </c>
      <c r="J20" s="14">
        <f t="shared" si="1"/>
        <v>214</v>
      </c>
      <c r="O20" s="28" t="s">
        <v>16</v>
      </c>
      <c r="P20">
        <v>6.0679611650485432E-4</v>
      </c>
      <c r="Q20">
        <v>8.3269308511575262E-3</v>
      </c>
      <c r="R20">
        <v>7.5983941790780506E-3</v>
      </c>
    </row>
    <row r="21" spans="3:26">
      <c r="C21" t="s">
        <v>30</v>
      </c>
      <c r="D21">
        <v>0.1875</v>
      </c>
      <c r="E21">
        <v>61</v>
      </c>
      <c r="F21">
        <v>137</v>
      </c>
      <c r="G21">
        <f t="shared" si="2"/>
        <v>0.30808080808080807</v>
      </c>
      <c r="J21" s="14">
        <f t="shared" si="1"/>
        <v>198</v>
      </c>
    </row>
    <row r="22" spans="3:26">
      <c r="C22" t="s">
        <v>30</v>
      </c>
      <c r="D22">
        <v>0.1875</v>
      </c>
      <c r="E22">
        <v>72</v>
      </c>
      <c r="F22">
        <v>164</v>
      </c>
      <c r="G22">
        <f t="shared" si="2"/>
        <v>0.30508474576271188</v>
      </c>
      <c r="J22" s="14">
        <f t="shared" si="1"/>
        <v>236</v>
      </c>
    </row>
    <row r="23" spans="3:26">
      <c r="C23" t="s">
        <v>30</v>
      </c>
      <c r="D23">
        <v>0.1875</v>
      </c>
      <c r="E23">
        <v>58</v>
      </c>
      <c r="F23">
        <v>148</v>
      </c>
      <c r="G23">
        <f t="shared" si="2"/>
        <v>0.28155339805825241</v>
      </c>
      <c r="J23" s="14">
        <f t="shared" si="1"/>
        <v>206</v>
      </c>
    </row>
    <row r="24" spans="3:26">
      <c r="C24" t="s">
        <v>30</v>
      </c>
      <c r="D24">
        <v>0.1875</v>
      </c>
      <c r="E24">
        <v>53</v>
      </c>
      <c r="F24">
        <v>127</v>
      </c>
      <c r="G24">
        <f t="shared" si="2"/>
        <v>0.29444444444444445</v>
      </c>
      <c r="J24" s="14">
        <f t="shared" si="1"/>
        <v>180</v>
      </c>
    </row>
    <row r="25" spans="3:26">
      <c r="C25" t="s">
        <v>30</v>
      </c>
      <c r="D25">
        <v>0.1875</v>
      </c>
      <c r="E25">
        <v>51</v>
      </c>
      <c r="F25">
        <v>152</v>
      </c>
      <c r="G25">
        <f t="shared" si="2"/>
        <v>0.25123152709359609</v>
      </c>
      <c r="J25" s="14">
        <f t="shared" si="1"/>
        <v>203</v>
      </c>
    </row>
    <row r="26" spans="3:26">
      <c r="C26" t="s">
        <v>30</v>
      </c>
      <c r="D26">
        <v>0.1875</v>
      </c>
      <c r="E26">
        <v>59</v>
      </c>
      <c r="F26">
        <v>148</v>
      </c>
      <c r="G26">
        <f t="shared" si="2"/>
        <v>0.28502415458937197</v>
      </c>
      <c r="H26">
        <f>AVERAGE(G19:G26)</f>
        <v>0.29133807428546404</v>
      </c>
      <c r="I26">
        <f>STDEV(G19:G26)</f>
        <v>1.8914343337867269E-2</v>
      </c>
      <c r="J26" s="14">
        <f t="shared" si="1"/>
        <v>207</v>
      </c>
    </row>
    <row r="27" spans="3:26">
      <c r="C27" t="s">
        <v>30</v>
      </c>
      <c r="D27">
        <v>9.375E-2</v>
      </c>
      <c r="E27">
        <v>46</v>
      </c>
      <c r="F27">
        <v>111</v>
      </c>
      <c r="G27">
        <f t="shared" si="2"/>
        <v>0.2929936305732484</v>
      </c>
      <c r="J27" s="14">
        <f t="shared" si="1"/>
        <v>157</v>
      </c>
    </row>
    <row r="28" spans="3:26">
      <c r="C28" t="s">
        <v>30</v>
      </c>
      <c r="D28">
        <v>9.375E-2</v>
      </c>
      <c r="E28">
        <v>61</v>
      </c>
      <c r="F28">
        <v>135</v>
      </c>
      <c r="G28">
        <f t="shared" si="2"/>
        <v>0.31122448979591838</v>
      </c>
      <c r="J28" s="14">
        <f t="shared" si="1"/>
        <v>196</v>
      </c>
    </row>
    <row r="29" spans="3:26">
      <c r="C29" t="s">
        <v>30</v>
      </c>
      <c r="D29">
        <v>9.375E-2</v>
      </c>
      <c r="E29">
        <v>48</v>
      </c>
      <c r="F29">
        <v>159</v>
      </c>
      <c r="G29">
        <f t="shared" si="2"/>
        <v>0.2318840579710145</v>
      </c>
      <c r="J29" s="14">
        <f t="shared" si="1"/>
        <v>207</v>
      </c>
    </row>
    <row r="30" spans="3:26">
      <c r="C30" t="s">
        <v>30</v>
      </c>
      <c r="D30">
        <v>9.375E-2</v>
      </c>
      <c r="E30">
        <v>25</v>
      </c>
      <c r="F30">
        <v>161</v>
      </c>
      <c r="G30">
        <f t="shared" si="2"/>
        <v>0.13440860215053763</v>
      </c>
      <c r="J30" s="14">
        <f t="shared" si="1"/>
        <v>186</v>
      </c>
    </row>
    <row r="31" spans="3:26">
      <c r="C31" t="s">
        <v>30</v>
      </c>
      <c r="D31">
        <v>9.375E-2</v>
      </c>
      <c r="E31">
        <v>41</v>
      </c>
      <c r="F31">
        <v>169</v>
      </c>
      <c r="G31">
        <f t="shared" si="2"/>
        <v>0.19523809523809524</v>
      </c>
      <c r="J31" s="14">
        <f t="shared" si="1"/>
        <v>210</v>
      </c>
    </row>
    <row r="32" spans="3:26">
      <c r="C32" t="s">
        <v>30</v>
      </c>
      <c r="D32">
        <v>9.375E-2</v>
      </c>
      <c r="E32">
        <v>22</v>
      </c>
      <c r="F32">
        <v>183</v>
      </c>
      <c r="G32">
        <f t="shared" si="2"/>
        <v>0.10731707317073171</v>
      </c>
      <c r="J32" s="14">
        <f t="shared" si="1"/>
        <v>205</v>
      </c>
    </row>
    <row r="33" spans="3:10">
      <c r="C33" t="s">
        <v>30</v>
      </c>
      <c r="D33">
        <v>9.375E-2</v>
      </c>
      <c r="E33">
        <v>29</v>
      </c>
      <c r="F33">
        <v>192</v>
      </c>
      <c r="G33">
        <f t="shared" si="2"/>
        <v>0.13122171945701358</v>
      </c>
      <c r="J33" s="14">
        <f t="shared" si="1"/>
        <v>221</v>
      </c>
    </row>
    <row r="34" spans="3:10">
      <c r="C34" t="s">
        <v>30</v>
      </c>
      <c r="D34">
        <v>9.375E-2</v>
      </c>
      <c r="E34">
        <v>33</v>
      </c>
      <c r="F34">
        <v>191</v>
      </c>
      <c r="G34">
        <f t="shared" si="2"/>
        <v>0.14732142857142858</v>
      </c>
      <c r="H34">
        <f>AVERAGE(G27:G34)</f>
        <v>0.19395113711599851</v>
      </c>
      <c r="I34">
        <f>STDEV(G27:G34)</f>
        <v>7.7609923490484303E-2</v>
      </c>
      <c r="J34" s="14">
        <f t="shared" si="1"/>
        <v>224</v>
      </c>
    </row>
    <row r="35" spans="3:10">
      <c r="C35" t="s">
        <v>30</v>
      </c>
      <c r="D35">
        <v>4.6725000000000003E-2</v>
      </c>
      <c r="E35">
        <v>22</v>
      </c>
      <c r="F35">
        <v>205</v>
      </c>
      <c r="G35">
        <f t="shared" si="2"/>
        <v>9.6916299559471369E-2</v>
      </c>
      <c r="J35" s="14">
        <f t="shared" si="1"/>
        <v>227</v>
      </c>
    </row>
    <row r="36" spans="3:10">
      <c r="C36" t="s">
        <v>30</v>
      </c>
      <c r="D36">
        <v>4.6725000000000003E-2</v>
      </c>
      <c r="E36">
        <v>19</v>
      </c>
      <c r="F36">
        <v>181</v>
      </c>
      <c r="G36">
        <f t="shared" si="2"/>
        <v>9.5000000000000001E-2</v>
      </c>
      <c r="J36" s="14">
        <f t="shared" si="1"/>
        <v>200</v>
      </c>
    </row>
    <row r="37" spans="3:10">
      <c r="C37" t="s">
        <v>30</v>
      </c>
      <c r="D37">
        <v>4.6725000000000003E-2</v>
      </c>
      <c r="E37">
        <v>17</v>
      </c>
      <c r="F37">
        <v>165</v>
      </c>
      <c r="G37">
        <f t="shared" si="2"/>
        <v>9.3406593406593408E-2</v>
      </c>
      <c r="J37" s="14">
        <f t="shared" si="1"/>
        <v>182</v>
      </c>
    </row>
    <row r="38" spans="3:10">
      <c r="C38" t="s">
        <v>30</v>
      </c>
      <c r="D38">
        <v>4.6725000000000003E-2</v>
      </c>
      <c r="E38">
        <v>18</v>
      </c>
      <c r="F38">
        <v>191</v>
      </c>
      <c r="G38">
        <f t="shared" si="2"/>
        <v>8.6124401913875603E-2</v>
      </c>
      <c r="J38" s="14">
        <f t="shared" si="1"/>
        <v>209</v>
      </c>
    </row>
    <row r="39" spans="3:10">
      <c r="C39" t="s">
        <v>30</v>
      </c>
      <c r="D39">
        <v>4.6725000000000003E-2</v>
      </c>
      <c r="E39">
        <v>8</v>
      </c>
      <c r="F39">
        <v>183</v>
      </c>
      <c r="G39">
        <f t="shared" si="2"/>
        <v>4.1884816753926704E-2</v>
      </c>
      <c r="J39" s="14">
        <f t="shared" si="1"/>
        <v>191</v>
      </c>
    </row>
    <row r="40" spans="3:10">
      <c r="C40" t="s">
        <v>30</v>
      </c>
      <c r="D40">
        <v>4.6725000000000003E-2</v>
      </c>
      <c r="E40">
        <v>14</v>
      </c>
      <c r="F40">
        <v>215</v>
      </c>
      <c r="G40">
        <f t="shared" si="2"/>
        <v>6.1135371179039298E-2</v>
      </c>
      <c r="J40" s="14">
        <f t="shared" si="1"/>
        <v>229</v>
      </c>
    </row>
    <row r="41" spans="3:10">
      <c r="C41" t="s">
        <v>30</v>
      </c>
      <c r="D41">
        <v>4.6725000000000003E-2</v>
      </c>
      <c r="E41">
        <v>10</v>
      </c>
      <c r="F41">
        <v>193</v>
      </c>
      <c r="G41">
        <f t="shared" si="2"/>
        <v>4.9261083743842367E-2</v>
      </c>
      <c r="J41" s="14">
        <f t="shared" si="1"/>
        <v>203</v>
      </c>
    </row>
    <row r="42" spans="3:10">
      <c r="C42" t="s">
        <v>30</v>
      </c>
      <c r="D42">
        <v>4.6725000000000003E-2</v>
      </c>
      <c r="E42">
        <v>11</v>
      </c>
      <c r="F42">
        <v>223</v>
      </c>
      <c r="G42">
        <f t="shared" si="2"/>
        <v>4.7008547008547008E-2</v>
      </c>
      <c r="H42">
        <f>AVERAGE(G35:G42)</f>
        <v>7.1342139195661958E-2</v>
      </c>
      <c r="I42">
        <f>STDEV(G35:G42)</f>
        <v>2.3816849270525544E-2</v>
      </c>
      <c r="J42" s="14">
        <f t="shared" si="1"/>
        <v>234</v>
      </c>
    </row>
    <row r="43" spans="3:10">
      <c r="C43" t="s">
        <v>30</v>
      </c>
      <c r="D43" t="s">
        <v>26</v>
      </c>
      <c r="E43">
        <v>6</v>
      </c>
      <c r="F43">
        <v>184</v>
      </c>
      <c r="G43">
        <f t="shared" si="2"/>
        <v>3.1578947368421054E-2</v>
      </c>
      <c r="J43" s="14">
        <f t="shared" si="1"/>
        <v>190</v>
      </c>
    </row>
    <row r="44" spans="3:10">
      <c r="C44" t="s">
        <v>30</v>
      </c>
      <c r="D44" t="s">
        <v>26</v>
      </c>
      <c r="E44">
        <v>6</v>
      </c>
      <c r="F44">
        <v>172</v>
      </c>
      <c r="G44">
        <f t="shared" si="2"/>
        <v>3.3707865168539325E-2</v>
      </c>
      <c r="J44" s="14">
        <f t="shared" si="1"/>
        <v>178</v>
      </c>
    </row>
    <row r="45" spans="3:10">
      <c r="C45" t="s">
        <v>30</v>
      </c>
      <c r="D45" t="s">
        <v>26</v>
      </c>
      <c r="E45">
        <v>1</v>
      </c>
      <c r="F45">
        <v>162</v>
      </c>
      <c r="G45">
        <f t="shared" si="2"/>
        <v>6.1349693251533744E-3</v>
      </c>
      <c r="J45" s="14">
        <f t="shared" si="1"/>
        <v>163</v>
      </c>
    </row>
    <row r="46" spans="3:10">
      <c r="C46" t="s">
        <v>30</v>
      </c>
      <c r="D46" t="s">
        <v>26</v>
      </c>
      <c r="E46">
        <v>2</v>
      </c>
      <c r="F46">
        <v>186</v>
      </c>
      <c r="G46">
        <f t="shared" si="2"/>
        <v>1.0638297872340425E-2</v>
      </c>
      <c r="J46" s="14">
        <f t="shared" si="1"/>
        <v>188</v>
      </c>
    </row>
    <row r="47" spans="3:10">
      <c r="C47" t="s">
        <v>30</v>
      </c>
      <c r="D47" t="s">
        <v>26</v>
      </c>
      <c r="E47">
        <v>0</v>
      </c>
      <c r="F47">
        <v>191</v>
      </c>
      <c r="G47">
        <f t="shared" si="2"/>
        <v>0</v>
      </c>
      <c r="J47" s="14">
        <f t="shared" si="1"/>
        <v>191</v>
      </c>
    </row>
    <row r="48" spans="3:10">
      <c r="C48" t="s">
        <v>30</v>
      </c>
      <c r="D48" t="s">
        <v>26</v>
      </c>
      <c r="E48">
        <v>4</v>
      </c>
      <c r="F48">
        <v>183</v>
      </c>
      <c r="G48">
        <f t="shared" si="2"/>
        <v>2.1390374331550801E-2</v>
      </c>
      <c r="J48" s="14">
        <f t="shared" si="1"/>
        <v>187</v>
      </c>
    </row>
    <row r="49" spans="1:10">
      <c r="C49" t="s">
        <v>30</v>
      </c>
      <c r="D49" t="s">
        <v>26</v>
      </c>
      <c r="E49">
        <v>6</v>
      </c>
      <c r="F49">
        <v>211</v>
      </c>
      <c r="G49">
        <f t="shared" si="2"/>
        <v>2.7649769585253458E-2</v>
      </c>
      <c r="J49" s="14">
        <f t="shared" si="1"/>
        <v>217</v>
      </c>
    </row>
    <row r="50" spans="1:10">
      <c r="C50" t="s">
        <v>30</v>
      </c>
      <c r="D50" t="s">
        <v>26</v>
      </c>
      <c r="E50">
        <v>5</v>
      </c>
      <c r="F50">
        <v>190</v>
      </c>
      <c r="G50">
        <f t="shared" si="2"/>
        <v>2.564102564102564E-2</v>
      </c>
      <c r="H50">
        <f>AVERAGE(G43:G50)</f>
        <v>1.9592656161535511E-2</v>
      </c>
      <c r="I50">
        <f>STDEV(G43:G50)</f>
        <v>1.2494593034766882E-2</v>
      </c>
      <c r="J50" s="14">
        <f t="shared" si="1"/>
        <v>195</v>
      </c>
    </row>
    <row r="51" spans="1:10">
      <c r="C51" t="s">
        <v>30</v>
      </c>
      <c r="D51" t="s">
        <v>16</v>
      </c>
      <c r="E51">
        <v>0</v>
      </c>
      <c r="F51">
        <v>197</v>
      </c>
      <c r="G51">
        <f t="shared" si="2"/>
        <v>0</v>
      </c>
      <c r="J51" s="14">
        <f t="shared" si="1"/>
        <v>197</v>
      </c>
    </row>
    <row r="52" spans="1:10">
      <c r="C52" t="s">
        <v>30</v>
      </c>
      <c r="D52" t="s">
        <v>16</v>
      </c>
      <c r="E52">
        <v>1</v>
      </c>
      <c r="F52">
        <v>205</v>
      </c>
      <c r="G52">
        <f t="shared" si="2"/>
        <v>4.8543689320388345E-3</v>
      </c>
      <c r="J52" s="14">
        <f t="shared" si="1"/>
        <v>206</v>
      </c>
    </row>
    <row r="53" spans="1:10">
      <c r="C53" t="s">
        <v>30</v>
      </c>
      <c r="D53" t="s">
        <v>16</v>
      </c>
      <c r="E53">
        <v>0</v>
      </c>
      <c r="F53">
        <v>181</v>
      </c>
      <c r="G53">
        <f t="shared" si="2"/>
        <v>0</v>
      </c>
      <c r="J53" s="14">
        <f t="shared" si="1"/>
        <v>181</v>
      </c>
    </row>
    <row r="54" spans="1:10">
      <c r="C54" t="s">
        <v>30</v>
      </c>
      <c r="D54" t="s">
        <v>16</v>
      </c>
      <c r="E54">
        <v>0</v>
      </c>
      <c r="F54">
        <v>179</v>
      </c>
      <c r="G54">
        <f t="shared" si="2"/>
        <v>0</v>
      </c>
      <c r="J54" s="14">
        <f t="shared" si="1"/>
        <v>179</v>
      </c>
    </row>
    <row r="55" spans="1:10">
      <c r="C55" t="s">
        <v>30</v>
      </c>
      <c r="D55" t="s">
        <v>16</v>
      </c>
      <c r="E55">
        <v>0</v>
      </c>
      <c r="F55">
        <v>217</v>
      </c>
      <c r="G55">
        <f t="shared" si="2"/>
        <v>0</v>
      </c>
      <c r="J55" s="14">
        <f t="shared" si="1"/>
        <v>217</v>
      </c>
    </row>
    <row r="56" spans="1:10">
      <c r="C56" t="s">
        <v>30</v>
      </c>
      <c r="D56" t="s">
        <v>16</v>
      </c>
      <c r="E56">
        <v>0</v>
      </c>
      <c r="F56">
        <v>209</v>
      </c>
      <c r="G56">
        <f t="shared" si="2"/>
        <v>0</v>
      </c>
      <c r="J56" s="14">
        <f t="shared" si="1"/>
        <v>209</v>
      </c>
    </row>
    <row r="57" spans="1:10">
      <c r="C57" t="s">
        <v>30</v>
      </c>
      <c r="D57" t="s">
        <v>16</v>
      </c>
      <c r="E57">
        <v>0</v>
      </c>
      <c r="F57">
        <v>194</v>
      </c>
      <c r="G57">
        <f t="shared" si="2"/>
        <v>0</v>
      </c>
      <c r="J57" s="14">
        <f t="shared" si="1"/>
        <v>194</v>
      </c>
    </row>
    <row r="58" spans="1:10">
      <c r="C58" t="s">
        <v>30</v>
      </c>
      <c r="D58" t="s">
        <v>16</v>
      </c>
      <c r="E58">
        <v>0</v>
      </c>
      <c r="F58">
        <v>209</v>
      </c>
      <c r="G58">
        <f t="shared" si="2"/>
        <v>0</v>
      </c>
      <c r="H58">
        <f>AVERAGE(G51:G58)</f>
        <v>6.0679611650485432E-4</v>
      </c>
      <c r="I58">
        <f>STDEV(G51:G58)</f>
        <v>1.7162785951129792E-3</v>
      </c>
      <c r="J58" s="14">
        <f t="shared" si="1"/>
        <v>209</v>
      </c>
    </row>
    <row r="59" spans="1:10">
      <c r="A59" t="s">
        <v>28</v>
      </c>
      <c r="B59" t="s">
        <v>29</v>
      </c>
      <c r="C59" t="s">
        <v>32</v>
      </c>
      <c r="D59">
        <v>0.75</v>
      </c>
      <c r="E59">
        <v>142</v>
      </c>
      <c r="F59">
        <v>49</v>
      </c>
      <c r="G59">
        <f t="shared" si="2"/>
        <v>0.74345549738219896</v>
      </c>
      <c r="J59" s="14">
        <f t="shared" si="1"/>
        <v>191</v>
      </c>
    </row>
    <row r="60" spans="1:10">
      <c r="C60" t="s">
        <v>32</v>
      </c>
      <c r="D60">
        <v>0.75</v>
      </c>
      <c r="E60">
        <v>163</v>
      </c>
      <c r="F60">
        <v>50</v>
      </c>
      <c r="G60">
        <f t="shared" si="2"/>
        <v>0.76525821596244137</v>
      </c>
      <c r="J60" s="14">
        <f t="shared" si="1"/>
        <v>213</v>
      </c>
    </row>
    <row r="61" spans="1:10">
      <c r="C61" t="s">
        <v>32</v>
      </c>
      <c r="D61">
        <v>0.75</v>
      </c>
      <c r="E61">
        <v>171</v>
      </c>
      <c r="F61">
        <v>80</v>
      </c>
      <c r="G61">
        <f t="shared" si="2"/>
        <v>0.68127490039840632</v>
      </c>
      <c r="J61" s="14">
        <f t="shared" si="1"/>
        <v>251</v>
      </c>
    </row>
    <row r="62" spans="1:10">
      <c r="C62" t="s">
        <v>32</v>
      </c>
      <c r="D62">
        <v>0.75</v>
      </c>
      <c r="E62">
        <v>157</v>
      </c>
      <c r="F62">
        <v>51</v>
      </c>
      <c r="G62">
        <f t="shared" si="2"/>
        <v>0.75480769230769229</v>
      </c>
      <c r="J62" s="14">
        <f t="shared" si="1"/>
        <v>208</v>
      </c>
    </row>
    <row r="63" spans="1:10">
      <c r="C63" t="s">
        <v>32</v>
      </c>
      <c r="D63">
        <v>0.75</v>
      </c>
      <c r="E63">
        <v>161</v>
      </c>
      <c r="F63">
        <v>52</v>
      </c>
      <c r="G63">
        <f t="shared" si="2"/>
        <v>0.755868544600939</v>
      </c>
      <c r="J63" s="14">
        <f t="shared" si="1"/>
        <v>213</v>
      </c>
    </row>
    <row r="64" spans="1:10">
      <c r="C64" t="s">
        <v>32</v>
      </c>
      <c r="D64">
        <v>0.75</v>
      </c>
      <c r="E64">
        <v>165</v>
      </c>
      <c r="F64">
        <v>39</v>
      </c>
      <c r="G64">
        <f t="shared" si="2"/>
        <v>0.80882352941176472</v>
      </c>
      <c r="J64" s="14">
        <f t="shared" si="1"/>
        <v>204</v>
      </c>
    </row>
    <row r="65" spans="3:10">
      <c r="C65" t="s">
        <v>32</v>
      </c>
      <c r="D65">
        <v>0.75</v>
      </c>
      <c r="E65">
        <v>146</v>
      </c>
      <c r="F65">
        <v>47</v>
      </c>
      <c r="G65">
        <f t="shared" si="2"/>
        <v>0.75647668393782386</v>
      </c>
      <c r="J65" s="14">
        <f t="shared" si="1"/>
        <v>193</v>
      </c>
    </row>
    <row r="66" spans="3:10">
      <c r="C66" t="s">
        <v>32</v>
      </c>
      <c r="D66">
        <v>0.75</v>
      </c>
      <c r="E66">
        <v>170</v>
      </c>
      <c r="F66">
        <v>48</v>
      </c>
      <c r="G66">
        <f t="shared" si="2"/>
        <v>0.77981651376146788</v>
      </c>
      <c r="H66">
        <f>AVERAGE(G59:G66)</f>
        <v>0.75572269722034169</v>
      </c>
      <c r="I66">
        <f>STDEV(G59:G66)</f>
        <v>3.6224542070552805E-2</v>
      </c>
      <c r="J66" s="14">
        <f t="shared" si="1"/>
        <v>218</v>
      </c>
    </row>
    <row r="67" spans="3:10">
      <c r="C67" t="s">
        <v>32</v>
      </c>
      <c r="D67">
        <v>0.375</v>
      </c>
      <c r="E67">
        <v>140</v>
      </c>
      <c r="F67">
        <v>44</v>
      </c>
      <c r="G67">
        <f t="shared" si="2"/>
        <v>0.76086956521739135</v>
      </c>
      <c r="J67" s="14">
        <f t="shared" si="1"/>
        <v>184</v>
      </c>
    </row>
    <row r="68" spans="3:10">
      <c r="C68" t="s">
        <v>32</v>
      </c>
      <c r="D68">
        <v>0.375</v>
      </c>
      <c r="E68">
        <v>112</v>
      </c>
      <c r="F68">
        <v>63</v>
      </c>
      <c r="G68">
        <f t="shared" si="2"/>
        <v>0.64</v>
      </c>
      <c r="J68" s="14">
        <f t="shared" ref="J68:J131" si="3">E68+F68</f>
        <v>175</v>
      </c>
    </row>
    <row r="69" spans="3:10">
      <c r="C69" t="s">
        <v>32</v>
      </c>
      <c r="D69">
        <v>0.375</v>
      </c>
      <c r="E69">
        <v>121</v>
      </c>
      <c r="F69">
        <v>76</v>
      </c>
      <c r="G69">
        <f t="shared" si="2"/>
        <v>0.6142131979695431</v>
      </c>
      <c r="J69" s="14">
        <f t="shared" si="3"/>
        <v>197</v>
      </c>
    </row>
    <row r="70" spans="3:10">
      <c r="C70" t="s">
        <v>32</v>
      </c>
      <c r="D70">
        <v>0.375</v>
      </c>
      <c r="E70">
        <v>132</v>
      </c>
      <c r="F70">
        <v>78</v>
      </c>
      <c r="G70">
        <f t="shared" si="2"/>
        <v>0.62857142857142856</v>
      </c>
      <c r="J70" s="14">
        <f t="shared" si="3"/>
        <v>210</v>
      </c>
    </row>
    <row r="71" spans="3:10">
      <c r="C71" t="s">
        <v>32</v>
      </c>
      <c r="D71">
        <v>0.375</v>
      </c>
      <c r="E71">
        <v>139</v>
      </c>
      <c r="F71">
        <v>63</v>
      </c>
      <c r="G71">
        <f t="shared" si="2"/>
        <v>0.68811881188118806</v>
      </c>
      <c r="J71" s="14">
        <f t="shared" si="3"/>
        <v>202</v>
      </c>
    </row>
    <row r="72" spans="3:10">
      <c r="C72" t="s">
        <v>32</v>
      </c>
      <c r="D72">
        <v>0.375</v>
      </c>
      <c r="E72">
        <v>119</v>
      </c>
      <c r="F72">
        <v>78</v>
      </c>
      <c r="G72">
        <f t="shared" si="2"/>
        <v>0.60406091370558379</v>
      </c>
      <c r="J72" s="14">
        <f t="shared" si="3"/>
        <v>197</v>
      </c>
    </row>
    <row r="73" spans="3:10">
      <c r="C73" t="s">
        <v>32</v>
      </c>
      <c r="D73">
        <v>0.375</v>
      </c>
      <c r="E73">
        <v>128</v>
      </c>
      <c r="F73">
        <v>74</v>
      </c>
      <c r="G73">
        <f t="shared" si="2"/>
        <v>0.63366336633663367</v>
      </c>
      <c r="J73" s="14">
        <f t="shared" si="3"/>
        <v>202</v>
      </c>
    </row>
    <row r="74" spans="3:10">
      <c r="C74" t="s">
        <v>32</v>
      </c>
      <c r="D74">
        <v>0.375</v>
      </c>
      <c r="E74">
        <v>120</v>
      </c>
      <c r="F74">
        <v>66</v>
      </c>
      <c r="G74">
        <f t="shared" si="2"/>
        <v>0.64516129032258063</v>
      </c>
      <c r="H74">
        <f>AVERAGE(G67:G74)</f>
        <v>0.65183232175054362</v>
      </c>
      <c r="I74">
        <f>STDEV(G67:G74)</f>
        <v>5.0651219587831094E-2</v>
      </c>
      <c r="J74" s="14">
        <f t="shared" si="3"/>
        <v>186</v>
      </c>
    </row>
    <row r="75" spans="3:10">
      <c r="C75" t="s">
        <v>32</v>
      </c>
      <c r="D75">
        <v>0.1875</v>
      </c>
      <c r="E75">
        <v>78</v>
      </c>
      <c r="F75">
        <v>118</v>
      </c>
      <c r="G75">
        <f t="shared" ref="G75:G138" si="4">E75/ (E75+F75)</f>
        <v>0.39795918367346939</v>
      </c>
      <c r="J75" s="14">
        <f t="shared" si="3"/>
        <v>196</v>
      </c>
    </row>
    <row r="76" spans="3:10">
      <c r="C76" t="s">
        <v>32</v>
      </c>
      <c r="D76">
        <v>0.1875</v>
      </c>
      <c r="E76">
        <v>89</v>
      </c>
      <c r="F76">
        <v>120</v>
      </c>
      <c r="G76">
        <f t="shared" si="4"/>
        <v>0.42583732057416268</v>
      </c>
      <c r="J76" s="14">
        <f t="shared" si="3"/>
        <v>209</v>
      </c>
    </row>
    <row r="77" spans="3:10">
      <c r="C77" t="s">
        <v>32</v>
      </c>
      <c r="D77">
        <v>0.1875</v>
      </c>
      <c r="E77">
        <v>100</v>
      </c>
      <c r="F77">
        <v>87</v>
      </c>
      <c r="G77">
        <f t="shared" si="4"/>
        <v>0.53475935828877008</v>
      </c>
      <c r="J77" s="14">
        <f t="shared" si="3"/>
        <v>187</v>
      </c>
    </row>
    <row r="78" spans="3:10">
      <c r="C78" t="s">
        <v>32</v>
      </c>
      <c r="D78">
        <v>0.1875</v>
      </c>
      <c r="E78">
        <v>86</v>
      </c>
      <c r="F78">
        <v>94</v>
      </c>
      <c r="G78">
        <f t="shared" si="4"/>
        <v>0.4777777777777778</v>
      </c>
      <c r="J78" s="14">
        <f t="shared" si="3"/>
        <v>180</v>
      </c>
    </row>
    <row r="79" spans="3:10">
      <c r="C79" t="s">
        <v>32</v>
      </c>
      <c r="D79">
        <v>0.1875</v>
      </c>
      <c r="E79">
        <v>76</v>
      </c>
      <c r="F79">
        <v>138</v>
      </c>
      <c r="G79">
        <f t="shared" si="4"/>
        <v>0.35514018691588783</v>
      </c>
      <c r="J79" s="14">
        <f t="shared" si="3"/>
        <v>214</v>
      </c>
    </row>
    <row r="80" spans="3:10">
      <c r="C80" t="s">
        <v>32</v>
      </c>
      <c r="D80">
        <v>0.1875</v>
      </c>
      <c r="E80">
        <v>87</v>
      </c>
      <c r="F80">
        <v>117</v>
      </c>
      <c r="G80">
        <f t="shared" si="4"/>
        <v>0.4264705882352941</v>
      </c>
      <c r="J80" s="14">
        <f t="shared" si="3"/>
        <v>204</v>
      </c>
    </row>
    <row r="81" spans="3:10">
      <c r="C81" t="s">
        <v>32</v>
      </c>
      <c r="D81">
        <v>0.1875</v>
      </c>
      <c r="E81">
        <v>69</v>
      </c>
      <c r="F81">
        <v>140</v>
      </c>
      <c r="G81">
        <f t="shared" si="4"/>
        <v>0.33014354066985646</v>
      </c>
      <c r="J81" s="14">
        <f t="shared" si="3"/>
        <v>209</v>
      </c>
    </row>
    <row r="82" spans="3:10">
      <c r="C82" t="s">
        <v>32</v>
      </c>
      <c r="D82">
        <v>0.1875</v>
      </c>
      <c r="E82">
        <v>71</v>
      </c>
      <c r="F82">
        <v>112</v>
      </c>
      <c r="G82">
        <f t="shared" si="4"/>
        <v>0.38797814207650272</v>
      </c>
      <c r="H82">
        <f>AVERAGE(G75:G82)</f>
        <v>0.41700826227646515</v>
      </c>
      <c r="I82">
        <f>STDEV(G75:G82)</f>
        <v>6.5796761093104519E-2</v>
      </c>
      <c r="J82" s="14">
        <f t="shared" si="3"/>
        <v>183</v>
      </c>
    </row>
    <row r="83" spans="3:10">
      <c r="C83" t="s">
        <v>32</v>
      </c>
      <c r="D83">
        <v>9.375E-2</v>
      </c>
      <c r="E83">
        <v>55</v>
      </c>
      <c r="F83">
        <v>148</v>
      </c>
      <c r="G83">
        <f t="shared" si="4"/>
        <v>0.27093596059113301</v>
      </c>
      <c r="J83" s="14">
        <f t="shared" si="3"/>
        <v>203</v>
      </c>
    </row>
    <row r="84" spans="3:10">
      <c r="C84" t="s">
        <v>32</v>
      </c>
      <c r="D84">
        <v>9.375E-2</v>
      </c>
      <c r="E84">
        <v>71</v>
      </c>
      <c r="F84">
        <v>131</v>
      </c>
      <c r="G84">
        <f t="shared" si="4"/>
        <v>0.35148514851485146</v>
      </c>
      <c r="J84" s="14">
        <f t="shared" si="3"/>
        <v>202</v>
      </c>
    </row>
    <row r="85" spans="3:10">
      <c r="C85" t="s">
        <v>32</v>
      </c>
      <c r="D85">
        <v>9.375E-2</v>
      </c>
      <c r="E85">
        <v>80</v>
      </c>
      <c r="F85">
        <v>124</v>
      </c>
      <c r="G85">
        <f t="shared" si="4"/>
        <v>0.39215686274509803</v>
      </c>
      <c r="J85" s="14">
        <f t="shared" si="3"/>
        <v>204</v>
      </c>
    </row>
    <row r="86" spans="3:10">
      <c r="C86" t="s">
        <v>32</v>
      </c>
      <c r="D86">
        <v>9.375E-2</v>
      </c>
      <c r="E86">
        <v>63</v>
      </c>
      <c r="F86">
        <v>99</v>
      </c>
      <c r="G86">
        <f t="shared" si="4"/>
        <v>0.3888888888888889</v>
      </c>
      <c r="J86" s="14">
        <f t="shared" si="3"/>
        <v>162</v>
      </c>
    </row>
    <row r="87" spans="3:10">
      <c r="C87" t="s">
        <v>32</v>
      </c>
      <c r="D87">
        <v>9.375E-2</v>
      </c>
      <c r="E87">
        <v>57</v>
      </c>
      <c r="F87">
        <v>133</v>
      </c>
      <c r="G87">
        <f t="shared" si="4"/>
        <v>0.3</v>
      </c>
      <c r="J87" s="14">
        <f t="shared" si="3"/>
        <v>190</v>
      </c>
    </row>
    <row r="88" spans="3:10">
      <c r="C88" t="s">
        <v>32</v>
      </c>
      <c r="D88">
        <v>9.375E-2</v>
      </c>
      <c r="E88">
        <v>78</v>
      </c>
      <c r="F88">
        <v>126</v>
      </c>
      <c r="G88">
        <f t="shared" si="4"/>
        <v>0.38235294117647056</v>
      </c>
      <c r="J88" s="14">
        <f t="shared" si="3"/>
        <v>204</v>
      </c>
    </row>
    <row r="89" spans="3:10">
      <c r="C89" t="s">
        <v>32</v>
      </c>
      <c r="D89">
        <v>9.375E-2</v>
      </c>
      <c r="E89">
        <v>63</v>
      </c>
      <c r="F89">
        <v>119</v>
      </c>
      <c r="G89">
        <f t="shared" si="4"/>
        <v>0.34615384615384615</v>
      </c>
      <c r="J89" s="14">
        <f t="shared" si="3"/>
        <v>182</v>
      </c>
    </row>
    <row r="90" spans="3:10">
      <c r="C90" t="s">
        <v>32</v>
      </c>
      <c r="D90">
        <v>9.375E-2</v>
      </c>
      <c r="E90">
        <v>55</v>
      </c>
      <c r="F90">
        <v>141</v>
      </c>
      <c r="G90">
        <f t="shared" si="4"/>
        <v>0.28061224489795916</v>
      </c>
      <c r="H90">
        <f>AVERAGE(G83:G90)</f>
        <v>0.33907323662103095</v>
      </c>
      <c r="I90">
        <f>STDEV(G83:G90)</f>
        <v>4.9228168106766626E-2</v>
      </c>
      <c r="J90" s="14">
        <f t="shared" si="3"/>
        <v>196</v>
      </c>
    </row>
    <row r="91" spans="3:10">
      <c r="C91" t="s">
        <v>32</v>
      </c>
      <c r="D91">
        <v>4.6725000000000003E-2</v>
      </c>
      <c r="E91">
        <v>60</v>
      </c>
      <c r="F91">
        <v>108</v>
      </c>
      <c r="G91">
        <f t="shared" si="4"/>
        <v>0.35714285714285715</v>
      </c>
      <c r="J91" s="14">
        <f t="shared" si="3"/>
        <v>168</v>
      </c>
    </row>
    <row r="92" spans="3:10">
      <c r="C92" t="s">
        <v>32</v>
      </c>
      <c r="D92">
        <v>4.6725000000000003E-2</v>
      </c>
      <c r="E92">
        <v>43</v>
      </c>
      <c r="F92">
        <v>152</v>
      </c>
      <c r="G92">
        <f t="shared" si="4"/>
        <v>0.22051282051282051</v>
      </c>
      <c r="J92" s="14">
        <f t="shared" si="3"/>
        <v>195</v>
      </c>
    </row>
    <row r="93" spans="3:10">
      <c r="C93" t="s">
        <v>32</v>
      </c>
      <c r="D93">
        <v>4.6725000000000003E-2</v>
      </c>
      <c r="E93">
        <v>42</v>
      </c>
      <c r="F93">
        <v>139</v>
      </c>
      <c r="G93">
        <f t="shared" si="4"/>
        <v>0.23204419889502761</v>
      </c>
      <c r="J93" s="14">
        <f t="shared" si="3"/>
        <v>181</v>
      </c>
    </row>
    <row r="94" spans="3:10">
      <c r="C94" t="s">
        <v>32</v>
      </c>
      <c r="D94">
        <v>4.6725000000000003E-2</v>
      </c>
      <c r="E94">
        <v>55</v>
      </c>
      <c r="F94">
        <v>135</v>
      </c>
      <c r="G94">
        <f t="shared" si="4"/>
        <v>0.28947368421052633</v>
      </c>
      <c r="J94" s="14">
        <f t="shared" si="3"/>
        <v>190</v>
      </c>
    </row>
    <row r="95" spans="3:10">
      <c r="C95" t="s">
        <v>32</v>
      </c>
      <c r="D95">
        <v>4.6725000000000003E-2</v>
      </c>
      <c r="E95">
        <v>50</v>
      </c>
      <c r="F95">
        <v>143</v>
      </c>
      <c r="G95">
        <f t="shared" si="4"/>
        <v>0.25906735751295334</v>
      </c>
      <c r="J95" s="14">
        <f t="shared" si="3"/>
        <v>193</v>
      </c>
    </row>
    <row r="96" spans="3:10">
      <c r="C96" t="s">
        <v>32</v>
      </c>
      <c r="D96">
        <v>4.6725000000000003E-2</v>
      </c>
      <c r="E96">
        <v>43</v>
      </c>
      <c r="F96">
        <v>137</v>
      </c>
      <c r="G96">
        <f t="shared" si="4"/>
        <v>0.2388888888888889</v>
      </c>
      <c r="J96" s="14">
        <f t="shared" si="3"/>
        <v>180</v>
      </c>
    </row>
    <row r="97" spans="3:10">
      <c r="C97" t="s">
        <v>32</v>
      </c>
      <c r="D97">
        <v>4.6725000000000003E-2</v>
      </c>
      <c r="E97">
        <v>64</v>
      </c>
      <c r="F97">
        <v>120</v>
      </c>
      <c r="G97">
        <f t="shared" si="4"/>
        <v>0.34782608695652173</v>
      </c>
      <c r="J97" s="14">
        <f t="shared" si="3"/>
        <v>184</v>
      </c>
    </row>
    <row r="98" spans="3:10">
      <c r="C98" t="s">
        <v>32</v>
      </c>
      <c r="D98">
        <v>4.6725000000000003E-2</v>
      </c>
      <c r="E98">
        <v>51</v>
      </c>
      <c r="F98">
        <v>137</v>
      </c>
      <c r="G98">
        <f t="shared" si="4"/>
        <v>0.27127659574468083</v>
      </c>
      <c r="H98">
        <f>AVERAGE(G91:G98)</f>
        <v>0.27702906123303456</v>
      </c>
      <c r="I98">
        <f>STDEV(G91:G98)</f>
        <v>5.1566070653237858E-2</v>
      </c>
      <c r="J98" s="14">
        <f t="shared" si="3"/>
        <v>188</v>
      </c>
    </row>
    <row r="99" spans="3:10">
      <c r="C99" t="s">
        <v>32</v>
      </c>
      <c r="D99" t="s">
        <v>26</v>
      </c>
      <c r="E99">
        <v>21</v>
      </c>
      <c r="F99">
        <v>165</v>
      </c>
      <c r="G99">
        <f t="shared" si="4"/>
        <v>0.11290322580645161</v>
      </c>
      <c r="J99" s="14">
        <f t="shared" si="3"/>
        <v>186</v>
      </c>
    </row>
    <row r="100" spans="3:10">
      <c r="C100" t="s">
        <v>32</v>
      </c>
      <c r="D100" t="s">
        <v>26</v>
      </c>
      <c r="E100">
        <v>11</v>
      </c>
      <c r="F100">
        <v>181</v>
      </c>
      <c r="G100">
        <f t="shared" si="4"/>
        <v>5.7291666666666664E-2</v>
      </c>
      <c r="J100" s="14">
        <f t="shared" si="3"/>
        <v>192</v>
      </c>
    </row>
    <row r="101" spans="3:10">
      <c r="C101" t="s">
        <v>32</v>
      </c>
      <c r="D101" t="s">
        <v>26</v>
      </c>
      <c r="E101">
        <v>5</v>
      </c>
      <c r="F101">
        <v>192</v>
      </c>
      <c r="G101">
        <f t="shared" si="4"/>
        <v>2.5380710659898477E-2</v>
      </c>
      <c r="J101" s="14">
        <f t="shared" si="3"/>
        <v>197</v>
      </c>
    </row>
    <row r="102" spans="3:10">
      <c r="C102" t="s">
        <v>32</v>
      </c>
      <c r="D102" t="s">
        <v>26</v>
      </c>
      <c r="E102">
        <v>3</v>
      </c>
      <c r="F102">
        <v>215</v>
      </c>
      <c r="G102">
        <f t="shared" si="4"/>
        <v>1.3761467889908258E-2</v>
      </c>
      <c r="J102" s="14">
        <f t="shared" si="3"/>
        <v>218</v>
      </c>
    </row>
    <row r="103" spans="3:10">
      <c r="C103" t="s">
        <v>32</v>
      </c>
      <c r="D103" t="s">
        <v>26</v>
      </c>
      <c r="E103">
        <v>10</v>
      </c>
      <c r="F103">
        <v>206</v>
      </c>
      <c r="G103">
        <f t="shared" si="4"/>
        <v>4.6296296296296294E-2</v>
      </c>
      <c r="J103" s="14">
        <f t="shared" si="3"/>
        <v>216</v>
      </c>
    </row>
    <row r="104" spans="3:10">
      <c r="C104" t="s">
        <v>32</v>
      </c>
      <c r="D104" t="s">
        <v>26</v>
      </c>
      <c r="E104">
        <v>8</v>
      </c>
      <c r="F104">
        <v>187</v>
      </c>
      <c r="G104">
        <f t="shared" si="4"/>
        <v>4.1025641025641026E-2</v>
      </c>
      <c r="J104" s="14">
        <f t="shared" si="3"/>
        <v>195</v>
      </c>
    </row>
    <row r="105" spans="3:10">
      <c r="C105" t="s">
        <v>32</v>
      </c>
      <c r="D105" t="s">
        <v>26</v>
      </c>
      <c r="E105">
        <v>15</v>
      </c>
      <c r="F105">
        <v>191</v>
      </c>
      <c r="G105">
        <f t="shared" si="4"/>
        <v>7.281553398058252E-2</v>
      </c>
      <c r="J105" s="14">
        <f t="shared" si="3"/>
        <v>206</v>
      </c>
    </row>
    <row r="106" spans="3:10">
      <c r="C106" t="s">
        <v>32</v>
      </c>
      <c r="D106" t="s">
        <v>26</v>
      </c>
      <c r="E106">
        <v>14</v>
      </c>
      <c r="F106">
        <v>207</v>
      </c>
      <c r="G106">
        <f t="shared" si="4"/>
        <v>6.3348416289592757E-2</v>
      </c>
      <c r="H106">
        <f>AVERAGE(G99:G106)</f>
        <v>5.4102869826879701E-2</v>
      </c>
      <c r="I106">
        <f>STDEV(G99:G106)</f>
        <v>3.0677217834820761E-2</v>
      </c>
      <c r="J106" s="14">
        <f t="shared" si="3"/>
        <v>221</v>
      </c>
    </row>
    <row r="107" spans="3:10">
      <c r="C107" t="s">
        <v>32</v>
      </c>
      <c r="D107" t="s">
        <v>16</v>
      </c>
      <c r="E107">
        <v>2</v>
      </c>
      <c r="F107">
        <v>189</v>
      </c>
      <c r="G107">
        <f t="shared" si="4"/>
        <v>1.0471204188481676E-2</v>
      </c>
      <c r="J107" s="14">
        <f t="shared" si="3"/>
        <v>191</v>
      </c>
    </row>
    <row r="108" spans="3:10">
      <c r="C108" t="s">
        <v>32</v>
      </c>
      <c r="D108" t="s">
        <v>16</v>
      </c>
      <c r="E108">
        <v>0</v>
      </c>
      <c r="F108">
        <v>207</v>
      </c>
      <c r="G108">
        <f t="shared" si="4"/>
        <v>0</v>
      </c>
      <c r="J108" s="14">
        <f t="shared" si="3"/>
        <v>207</v>
      </c>
    </row>
    <row r="109" spans="3:10">
      <c r="C109" t="s">
        <v>32</v>
      </c>
      <c r="D109" t="s">
        <v>16</v>
      </c>
      <c r="E109">
        <v>3</v>
      </c>
      <c r="F109">
        <v>191</v>
      </c>
      <c r="G109">
        <f t="shared" si="4"/>
        <v>1.5463917525773196E-2</v>
      </c>
      <c r="J109" s="14">
        <f t="shared" si="3"/>
        <v>194</v>
      </c>
    </row>
    <row r="110" spans="3:10">
      <c r="C110" t="s">
        <v>32</v>
      </c>
      <c r="D110" t="s">
        <v>16</v>
      </c>
      <c r="E110">
        <v>4</v>
      </c>
      <c r="F110">
        <v>213</v>
      </c>
      <c r="G110">
        <f t="shared" si="4"/>
        <v>1.8433179723502304E-2</v>
      </c>
      <c r="J110" s="14">
        <f t="shared" si="3"/>
        <v>217</v>
      </c>
    </row>
    <row r="111" spans="3:10">
      <c r="C111" t="s">
        <v>32</v>
      </c>
      <c r="D111" t="s">
        <v>16</v>
      </c>
      <c r="E111">
        <v>1</v>
      </c>
      <c r="F111">
        <v>219</v>
      </c>
      <c r="G111">
        <f t="shared" si="4"/>
        <v>4.5454545454545452E-3</v>
      </c>
      <c r="J111" s="14">
        <f t="shared" si="3"/>
        <v>220</v>
      </c>
    </row>
    <row r="112" spans="3:10">
      <c r="C112" t="s">
        <v>32</v>
      </c>
      <c r="D112" t="s">
        <v>16</v>
      </c>
      <c r="E112">
        <v>1</v>
      </c>
      <c r="F112">
        <v>195</v>
      </c>
      <c r="G112">
        <f t="shared" si="4"/>
        <v>5.1020408163265302E-3</v>
      </c>
      <c r="J112" s="14">
        <f t="shared" si="3"/>
        <v>196</v>
      </c>
    </row>
    <row r="113" spans="1:10">
      <c r="C113" t="s">
        <v>32</v>
      </c>
      <c r="D113" t="s">
        <v>16</v>
      </c>
      <c r="E113">
        <v>1</v>
      </c>
      <c r="F113">
        <v>184</v>
      </c>
      <c r="G113">
        <f t="shared" si="4"/>
        <v>5.4054054054054057E-3</v>
      </c>
      <c r="J113" s="14">
        <f t="shared" si="3"/>
        <v>185</v>
      </c>
    </row>
    <row r="114" spans="1:10">
      <c r="C114" t="s">
        <v>32</v>
      </c>
      <c r="D114" t="s">
        <v>16</v>
      </c>
      <c r="E114">
        <v>1</v>
      </c>
      <c r="F114">
        <v>138</v>
      </c>
      <c r="G114">
        <f t="shared" si="4"/>
        <v>7.1942446043165471E-3</v>
      </c>
      <c r="H114">
        <f>AVERAGE(G107:G114)</f>
        <v>8.3269308511575262E-3</v>
      </c>
      <c r="I114">
        <f>STDEV(G107:G114)</f>
        <v>6.112356319781795E-3</v>
      </c>
      <c r="J114" s="14">
        <f t="shared" si="3"/>
        <v>139</v>
      </c>
    </row>
    <row r="115" spans="1:10">
      <c r="A115" t="s">
        <v>33</v>
      </c>
      <c r="B115" t="s">
        <v>34</v>
      </c>
      <c r="C115" t="s">
        <v>35</v>
      </c>
      <c r="D115">
        <v>0.75</v>
      </c>
      <c r="E115">
        <v>106</v>
      </c>
      <c r="F115">
        <v>14</v>
      </c>
      <c r="G115">
        <f t="shared" si="4"/>
        <v>0.8833333333333333</v>
      </c>
      <c r="J115" s="14">
        <f t="shared" si="3"/>
        <v>120</v>
      </c>
    </row>
    <row r="116" spans="1:10">
      <c r="C116" t="s">
        <v>35</v>
      </c>
      <c r="D116">
        <v>0.75</v>
      </c>
      <c r="E116">
        <v>92</v>
      </c>
      <c r="F116">
        <v>13</v>
      </c>
      <c r="G116">
        <f t="shared" si="4"/>
        <v>0.87619047619047619</v>
      </c>
      <c r="J116" s="14">
        <f t="shared" si="3"/>
        <v>105</v>
      </c>
    </row>
    <row r="117" spans="1:10">
      <c r="C117" t="s">
        <v>35</v>
      </c>
      <c r="D117">
        <v>0.75</v>
      </c>
      <c r="E117">
        <v>109</v>
      </c>
      <c r="F117">
        <v>16</v>
      </c>
      <c r="G117">
        <f t="shared" si="4"/>
        <v>0.872</v>
      </c>
      <c r="J117" s="14">
        <f t="shared" si="3"/>
        <v>125</v>
      </c>
    </row>
    <row r="118" spans="1:10">
      <c r="C118" t="s">
        <v>35</v>
      </c>
      <c r="D118">
        <v>0.75</v>
      </c>
      <c r="E118">
        <v>122</v>
      </c>
      <c r="F118">
        <v>18</v>
      </c>
      <c r="G118">
        <f t="shared" si="4"/>
        <v>0.87142857142857144</v>
      </c>
      <c r="J118" s="14">
        <f t="shared" si="3"/>
        <v>140</v>
      </c>
    </row>
    <row r="119" spans="1:10">
      <c r="C119" t="s">
        <v>35</v>
      </c>
      <c r="D119">
        <v>0.75</v>
      </c>
      <c r="E119">
        <v>134</v>
      </c>
      <c r="F119">
        <v>13</v>
      </c>
      <c r="G119">
        <f t="shared" si="4"/>
        <v>0.91156462585034015</v>
      </c>
      <c r="J119" s="14">
        <f t="shared" si="3"/>
        <v>147</v>
      </c>
    </row>
    <row r="120" spans="1:10">
      <c r="C120" t="s">
        <v>35</v>
      </c>
      <c r="D120">
        <v>0.75</v>
      </c>
      <c r="E120">
        <v>141</v>
      </c>
      <c r="F120">
        <v>11</v>
      </c>
      <c r="G120">
        <f t="shared" si="4"/>
        <v>0.92763157894736847</v>
      </c>
      <c r="J120" s="14">
        <f t="shared" si="3"/>
        <v>152</v>
      </c>
    </row>
    <row r="121" spans="1:10">
      <c r="C121" t="s">
        <v>35</v>
      </c>
      <c r="D121">
        <v>0.75</v>
      </c>
      <c r="E121">
        <v>101</v>
      </c>
      <c r="F121">
        <v>11</v>
      </c>
      <c r="G121">
        <f t="shared" si="4"/>
        <v>0.9017857142857143</v>
      </c>
      <c r="J121" s="14">
        <f t="shared" si="3"/>
        <v>112</v>
      </c>
    </row>
    <row r="122" spans="1:10">
      <c r="C122" t="s">
        <v>35</v>
      </c>
      <c r="D122">
        <v>0.75</v>
      </c>
      <c r="E122">
        <v>107</v>
      </c>
      <c r="F122">
        <v>4</v>
      </c>
      <c r="G122">
        <f t="shared" si="4"/>
        <v>0.963963963963964</v>
      </c>
      <c r="H122">
        <f>AVERAGE(G115:G122)</f>
        <v>0.900987282999971</v>
      </c>
      <c r="I122">
        <f>STDEV(G115:G122)</f>
        <v>3.2577428860939138E-2</v>
      </c>
      <c r="J122" s="14">
        <f t="shared" si="3"/>
        <v>111</v>
      </c>
    </row>
    <row r="123" spans="1:10">
      <c r="C123" t="s">
        <v>35</v>
      </c>
      <c r="D123">
        <v>0.375</v>
      </c>
      <c r="E123">
        <v>106</v>
      </c>
      <c r="F123">
        <v>41</v>
      </c>
      <c r="G123">
        <f t="shared" si="4"/>
        <v>0.72108843537414968</v>
      </c>
      <c r="J123" s="14">
        <f t="shared" si="3"/>
        <v>147</v>
      </c>
    </row>
    <row r="124" spans="1:10">
      <c r="C124" t="s">
        <v>35</v>
      </c>
      <c r="D124">
        <v>0.375</v>
      </c>
      <c r="E124">
        <v>95</v>
      </c>
      <c r="F124">
        <v>34</v>
      </c>
      <c r="G124">
        <f t="shared" si="4"/>
        <v>0.73643410852713176</v>
      </c>
      <c r="J124" s="14">
        <f t="shared" si="3"/>
        <v>129</v>
      </c>
    </row>
    <row r="125" spans="1:10">
      <c r="C125" t="s">
        <v>35</v>
      </c>
      <c r="D125">
        <v>0.375</v>
      </c>
      <c r="E125">
        <v>117</v>
      </c>
      <c r="F125">
        <v>40</v>
      </c>
      <c r="G125">
        <f t="shared" si="4"/>
        <v>0.74522292993630568</v>
      </c>
      <c r="J125" s="14">
        <f t="shared" si="3"/>
        <v>157</v>
      </c>
    </row>
    <row r="126" spans="1:10">
      <c r="C126" t="s">
        <v>35</v>
      </c>
      <c r="D126">
        <v>0.375</v>
      </c>
      <c r="E126">
        <v>77</v>
      </c>
      <c r="F126">
        <v>22</v>
      </c>
      <c r="G126">
        <f t="shared" si="4"/>
        <v>0.77777777777777779</v>
      </c>
      <c r="J126" s="14">
        <f t="shared" si="3"/>
        <v>99</v>
      </c>
    </row>
    <row r="127" spans="1:10">
      <c r="C127" t="s">
        <v>35</v>
      </c>
      <c r="D127">
        <v>0.375</v>
      </c>
      <c r="E127">
        <v>93</v>
      </c>
      <c r="F127">
        <v>29</v>
      </c>
      <c r="G127">
        <f t="shared" si="4"/>
        <v>0.76229508196721307</v>
      </c>
      <c r="J127" s="14">
        <f t="shared" si="3"/>
        <v>122</v>
      </c>
    </row>
    <row r="128" spans="1:10">
      <c r="C128" t="s">
        <v>35</v>
      </c>
      <c r="D128">
        <v>0.375</v>
      </c>
      <c r="E128">
        <v>82</v>
      </c>
      <c r="F128">
        <v>24</v>
      </c>
      <c r="G128">
        <f t="shared" si="4"/>
        <v>0.77358490566037741</v>
      </c>
      <c r="J128" s="14">
        <f t="shared" si="3"/>
        <v>106</v>
      </c>
    </row>
    <row r="129" spans="3:10">
      <c r="C129" t="s">
        <v>35</v>
      </c>
      <c r="D129">
        <v>0.375</v>
      </c>
      <c r="E129">
        <v>91</v>
      </c>
      <c r="F129">
        <v>26</v>
      </c>
      <c r="G129">
        <f t="shared" si="4"/>
        <v>0.77777777777777779</v>
      </c>
      <c r="J129" s="14">
        <f t="shared" si="3"/>
        <v>117</v>
      </c>
    </row>
    <row r="130" spans="3:10">
      <c r="C130" t="s">
        <v>35</v>
      </c>
      <c r="D130">
        <v>0.375</v>
      </c>
      <c r="E130">
        <v>98</v>
      </c>
      <c r="F130">
        <v>28</v>
      </c>
      <c r="G130">
        <f t="shared" si="4"/>
        <v>0.77777777777777779</v>
      </c>
      <c r="H130">
        <f>AVERAGE(G123:G130)</f>
        <v>0.75899484934981376</v>
      </c>
      <c r="I130">
        <f>STDEV(G123:G130)</f>
        <v>2.2096235913318663E-2</v>
      </c>
      <c r="J130" s="14">
        <f t="shared" si="3"/>
        <v>126</v>
      </c>
    </row>
    <row r="131" spans="3:10">
      <c r="C131" t="s">
        <v>35</v>
      </c>
      <c r="D131">
        <v>0.1875</v>
      </c>
      <c r="E131">
        <v>58</v>
      </c>
      <c r="F131">
        <v>60</v>
      </c>
      <c r="G131">
        <f t="shared" si="4"/>
        <v>0.49152542372881358</v>
      </c>
      <c r="J131" s="14">
        <f t="shared" si="3"/>
        <v>118</v>
      </c>
    </row>
    <row r="132" spans="3:10">
      <c r="C132" t="s">
        <v>35</v>
      </c>
      <c r="D132">
        <v>0.1875</v>
      </c>
      <c r="E132">
        <v>70</v>
      </c>
      <c r="F132">
        <v>63</v>
      </c>
      <c r="G132">
        <f t="shared" si="4"/>
        <v>0.52631578947368418</v>
      </c>
      <c r="J132" s="14">
        <f t="shared" ref="J132:J170" si="5">E132+F132</f>
        <v>133</v>
      </c>
    </row>
    <row r="133" spans="3:10">
      <c r="C133" t="s">
        <v>35</v>
      </c>
      <c r="D133">
        <v>0.1875</v>
      </c>
      <c r="E133">
        <v>71</v>
      </c>
      <c r="F133">
        <v>56</v>
      </c>
      <c r="G133">
        <f t="shared" si="4"/>
        <v>0.55905511811023623</v>
      </c>
      <c r="J133" s="14">
        <f t="shared" si="5"/>
        <v>127</v>
      </c>
    </row>
    <row r="134" spans="3:10">
      <c r="C134" t="s">
        <v>35</v>
      </c>
      <c r="D134">
        <v>0.1875</v>
      </c>
      <c r="E134">
        <v>63</v>
      </c>
      <c r="F134">
        <v>62</v>
      </c>
      <c r="G134">
        <f t="shared" si="4"/>
        <v>0.504</v>
      </c>
      <c r="J134" s="14">
        <f t="shared" si="5"/>
        <v>125</v>
      </c>
    </row>
    <row r="135" spans="3:10">
      <c r="C135" t="s">
        <v>35</v>
      </c>
      <c r="D135">
        <v>0.1875</v>
      </c>
      <c r="E135">
        <v>74</v>
      </c>
      <c r="F135">
        <v>60</v>
      </c>
      <c r="G135">
        <f t="shared" si="4"/>
        <v>0.55223880597014929</v>
      </c>
      <c r="J135" s="14">
        <f t="shared" si="5"/>
        <v>134</v>
      </c>
    </row>
    <row r="136" spans="3:10">
      <c r="C136" t="s">
        <v>35</v>
      </c>
      <c r="D136">
        <v>0.1875</v>
      </c>
      <c r="E136">
        <v>80</v>
      </c>
      <c r="F136">
        <v>58</v>
      </c>
      <c r="G136">
        <f t="shared" si="4"/>
        <v>0.57971014492753625</v>
      </c>
      <c r="J136" s="14">
        <f t="shared" si="5"/>
        <v>138</v>
      </c>
    </row>
    <row r="137" spans="3:10">
      <c r="C137" t="s">
        <v>35</v>
      </c>
      <c r="D137">
        <v>0.1875</v>
      </c>
      <c r="E137">
        <v>87</v>
      </c>
      <c r="F137">
        <v>53</v>
      </c>
      <c r="G137">
        <f t="shared" si="4"/>
        <v>0.62142857142857144</v>
      </c>
      <c r="J137" s="14">
        <f t="shared" si="5"/>
        <v>140</v>
      </c>
    </row>
    <row r="138" spans="3:10">
      <c r="C138" t="s">
        <v>35</v>
      </c>
      <c r="D138">
        <v>0.1875</v>
      </c>
      <c r="E138">
        <v>67</v>
      </c>
      <c r="F138">
        <v>57</v>
      </c>
      <c r="G138">
        <f t="shared" si="4"/>
        <v>0.54032258064516125</v>
      </c>
      <c r="H138">
        <f>AVERAGE(G131:G138)</f>
        <v>0.54682455428551902</v>
      </c>
      <c r="I138">
        <f>STDEV(G131:G138)</f>
        <v>4.1714923064497131E-2</v>
      </c>
      <c r="J138" s="14">
        <f t="shared" si="5"/>
        <v>124</v>
      </c>
    </row>
    <row r="139" spans="3:10">
      <c r="C139" t="s">
        <v>35</v>
      </c>
      <c r="D139">
        <v>9.375E-2</v>
      </c>
      <c r="E139">
        <v>73</v>
      </c>
      <c r="F139">
        <v>75</v>
      </c>
      <c r="G139">
        <f t="shared" ref="G139:G170" si="6">E139/ (E139+F139)</f>
        <v>0.49324324324324326</v>
      </c>
      <c r="J139" s="14">
        <f t="shared" si="5"/>
        <v>148</v>
      </c>
    </row>
    <row r="140" spans="3:10">
      <c r="C140" t="s">
        <v>35</v>
      </c>
      <c r="D140">
        <v>9.375E-2</v>
      </c>
      <c r="E140">
        <v>40</v>
      </c>
      <c r="F140">
        <v>101</v>
      </c>
      <c r="G140">
        <f t="shared" si="6"/>
        <v>0.28368794326241137</v>
      </c>
      <c r="J140" s="14">
        <f t="shared" si="5"/>
        <v>141</v>
      </c>
    </row>
    <row r="141" spans="3:10">
      <c r="C141" t="s">
        <v>35</v>
      </c>
      <c r="D141">
        <v>9.375E-2</v>
      </c>
      <c r="E141">
        <v>52</v>
      </c>
      <c r="F141">
        <v>63</v>
      </c>
      <c r="G141">
        <f t="shared" si="6"/>
        <v>0.45217391304347826</v>
      </c>
      <c r="J141" s="14">
        <f t="shared" si="5"/>
        <v>115</v>
      </c>
    </row>
    <row r="142" spans="3:10">
      <c r="C142" t="s">
        <v>35</v>
      </c>
      <c r="D142">
        <v>9.375E-2</v>
      </c>
      <c r="E142">
        <v>63</v>
      </c>
      <c r="F142">
        <v>86</v>
      </c>
      <c r="G142">
        <f t="shared" si="6"/>
        <v>0.42281879194630873</v>
      </c>
      <c r="J142" s="14">
        <f t="shared" si="5"/>
        <v>149</v>
      </c>
    </row>
    <row r="143" spans="3:10">
      <c r="C143" t="s">
        <v>35</v>
      </c>
      <c r="D143">
        <v>9.375E-2</v>
      </c>
      <c r="E143">
        <v>52</v>
      </c>
      <c r="F143">
        <v>77</v>
      </c>
      <c r="G143">
        <f t="shared" si="6"/>
        <v>0.40310077519379844</v>
      </c>
      <c r="J143" s="14">
        <f t="shared" si="5"/>
        <v>129</v>
      </c>
    </row>
    <row r="144" spans="3:10">
      <c r="C144" t="s">
        <v>35</v>
      </c>
      <c r="D144">
        <v>9.375E-2</v>
      </c>
      <c r="E144">
        <v>50</v>
      </c>
      <c r="F144">
        <v>95</v>
      </c>
      <c r="G144">
        <f t="shared" si="6"/>
        <v>0.34482758620689657</v>
      </c>
      <c r="J144" s="14">
        <f t="shared" si="5"/>
        <v>145</v>
      </c>
    </row>
    <row r="145" spans="3:10">
      <c r="C145" t="s">
        <v>35</v>
      </c>
      <c r="D145">
        <v>9.375E-2</v>
      </c>
      <c r="E145">
        <v>55</v>
      </c>
      <c r="F145">
        <v>75</v>
      </c>
      <c r="G145">
        <f t="shared" si="6"/>
        <v>0.42307692307692307</v>
      </c>
      <c r="J145" s="14">
        <f t="shared" si="5"/>
        <v>130</v>
      </c>
    </row>
    <row r="146" spans="3:10">
      <c r="C146" t="s">
        <v>35</v>
      </c>
      <c r="D146">
        <v>9.375E-2</v>
      </c>
      <c r="E146">
        <v>69</v>
      </c>
      <c r="F146">
        <v>78</v>
      </c>
      <c r="G146">
        <f t="shared" si="6"/>
        <v>0.46938775510204084</v>
      </c>
      <c r="H146">
        <f>AVERAGE(G139:G146)</f>
        <v>0.41153961638438746</v>
      </c>
      <c r="I146">
        <f>STDEV(G139:G146)</f>
        <v>6.8453450751142023E-2</v>
      </c>
      <c r="J146" s="14">
        <f t="shared" si="5"/>
        <v>147</v>
      </c>
    </row>
    <row r="147" spans="3:10">
      <c r="C147" t="s">
        <v>35</v>
      </c>
      <c r="D147">
        <v>4.6725000000000003E-2</v>
      </c>
      <c r="E147">
        <v>25</v>
      </c>
      <c r="F147">
        <v>114</v>
      </c>
      <c r="G147">
        <f t="shared" si="6"/>
        <v>0.17985611510791366</v>
      </c>
      <c r="J147" s="14">
        <f t="shared" si="5"/>
        <v>139</v>
      </c>
    </row>
    <row r="148" spans="3:10">
      <c r="C148" t="s">
        <v>35</v>
      </c>
      <c r="D148">
        <v>4.6725000000000003E-2</v>
      </c>
      <c r="E148">
        <v>30</v>
      </c>
      <c r="F148">
        <v>108</v>
      </c>
      <c r="G148">
        <f t="shared" si="6"/>
        <v>0.21739130434782608</v>
      </c>
      <c r="J148" s="14">
        <f t="shared" si="5"/>
        <v>138</v>
      </c>
    </row>
    <row r="149" spans="3:10">
      <c r="C149" t="s">
        <v>35</v>
      </c>
      <c r="D149">
        <v>4.6725000000000003E-2</v>
      </c>
      <c r="E149">
        <v>39</v>
      </c>
      <c r="F149">
        <v>87</v>
      </c>
      <c r="G149">
        <f t="shared" si="6"/>
        <v>0.30952380952380953</v>
      </c>
      <c r="J149" s="14">
        <f t="shared" si="5"/>
        <v>126</v>
      </c>
    </row>
    <row r="150" spans="3:10">
      <c r="C150" t="s">
        <v>35</v>
      </c>
      <c r="D150">
        <v>4.6725000000000003E-2</v>
      </c>
      <c r="E150">
        <v>26</v>
      </c>
      <c r="F150">
        <v>111</v>
      </c>
      <c r="G150">
        <f t="shared" si="6"/>
        <v>0.18978102189781021</v>
      </c>
      <c r="J150" s="14">
        <f t="shared" si="5"/>
        <v>137</v>
      </c>
    </row>
    <row r="151" spans="3:10">
      <c r="C151" t="s">
        <v>35</v>
      </c>
      <c r="D151">
        <v>4.6725000000000003E-2</v>
      </c>
      <c r="E151">
        <v>24</v>
      </c>
      <c r="F151">
        <v>101</v>
      </c>
      <c r="G151">
        <f t="shared" si="6"/>
        <v>0.192</v>
      </c>
      <c r="J151" s="14">
        <f t="shared" si="5"/>
        <v>125</v>
      </c>
    </row>
    <row r="152" spans="3:10">
      <c r="C152" t="s">
        <v>35</v>
      </c>
      <c r="D152">
        <v>4.6725000000000003E-2</v>
      </c>
      <c r="E152">
        <v>23</v>
      </c>
      <c r="F152">
        <v>117</v>
      </c>
      <c r="G152">
        <f t="shared" si="6"/>
        <v>0.16428571428571428</v>
      </c>
      <c r="J152" s="14">
        <f t="shared" si="5"/>
        <v>140</v>
      </c>
    </row>
    <row r="153" spans="3:10">
      <c r="C153" t="s">
        <v>35</v>
      </c>
      <c r="D153">
        <v>4.6725000000000003E-2</v>
      </c>
      <c r="E153">
        <v>22</v>
      </c>
      <c r="F153">
        <v>104</v>
      </c>
      <c r="G153">
        <f t="shared" si="6"/>
        <v>0.17460317460317459</v>
      </c>
      <c r="J153" s="14">
        <f t="shared" si="5"/>
        <v>126</v>
      </c>
    </row>
    <row r="154" spans="3:10">
      <c r="C154" t="s">
        <v>35</v>
      </c>
      <c r="D154">
        <v>4.6725000000000003E-2</v>
      </c>
      <c r="E154">
        <v>32</v>
      </c>
      <c r="F154">
        <v>113</v>
      </c>
      <c r="G154">
        <f t="shared" si="6"/>
        <v>0.22068965517241379</v>
      </c>
      <c r="H154">
        <f>AVERAGE(G147:G154)</f>
        <v>0.20601634936733279</v>
      </c>
      <c r="I154">
        <f>STDEV(G147:G154)</f>
        <v>4.6184606324306932E-2</v>
      </c>
      <c r="J154" s="14">
        <f t="shared" si="5"/>
        <v>145</v>
      </c>
    </row>
    <row r="155" spans="3:10">
      <c r="C155" t="s">
        <v>35</v>
      </c>
      <c r="D155" t="s">
        <v>26</v>
      </c>
      <c r="E155">
        <v>14</v>
      </c>
      <c r="F155">
        <v>127</v>
      </c>
      <c r="G155">
        <f t="shared" si="6"/>
        <v>9.9290780141843976E-2</v>
      </c>
      <c r="J155" s="14">
        <f t="shared" si="5"/>
        <v>141</v>
      </c>
    </row>
    <row r="156" spans="3:10">
      <c r="C156" t="s">
        <v>35</v>
      </c>
      <c r="D156" t="s">
        <v>26</v>
      </c>
      <c r="E156">
        <v>13</v>
      </c>
      <c r="F156">
        <v>121</v>
      </c>
      <c r="G156">
        <f t="shared" si="6"/>
        <v>9.7014925373134331E-2</v>
      </c>
      <c r="J156" s="14">
        <f t="shared" si="5"/>
        <v>134</v>
      </c>
    </row>
    <row r="157" spans="3:10">
      <c r="C157" t="s">
        <v>35</v>
      </c>
      <c r="D157" t="s">
        <v>26</v>
      </c>
      <c r="E157">
        <v>8</v>
      </c>
      <c r="F157">
        <v>141</v>
      </c>
      <c r="G157">
        <f t="shared" si="6"/>
        <v>5.3691275167785234E-2</v>
      </c>
      <c r="J157" s="14">
        <f t="shared" si="5"/>
        <v>149</v>
      </c>
    </row>
    <row r="158" spans="3:10">
      <c r="C158" t="s">
        <v>35</v>
      </c>
      <c r="D158" t="s">
        <v>26</v>
      </c>
      <c r="E158">
        <v>4</v>
      </c>
      <c r="F158">
        <v>136</v>
      </c>
      <c r="G158">
        <f t="shared" si="6"/>
        <v>2.8571428571428571E-2</v>
      </c>
      <c r="J158" s="14">
        <f t="shared" si="5"/>
        <v>140</v>
      </c>
    </row>
    <row r="159" spans="3:10">
      <c r="C159" t="s">
        <v>35</v>
      </c>
      <c r="D159" t="s">
        <v>26</v>
      </c>
      <c r="E159">
        <v>6</v>
      </c>
      <c r="F159">
        <v>146</v>
      </c>
      <c r="G159">
        <f t="shared" si="6"/>
        <v>3.9473684210526314E-2</v>
      </c>
      <c r="J159" s="14">
        <f t="shared" si="5"/>
        <v>152</v>
      </c>
    </row>
    <row r="160" spans="3:10">
      <c r="C160" t="s">
        <v>35</v>
      </c>
      <c r="D160" t="s">
        <v>26</v>
      </c>
      <c r="E160">
        <v>12</v>
      </c>
      <c r="F160">
        <v>138</v>
      </c>
      <c r="G160">
        <f t="shared" si="6"/>
        <v>0.08</v>
      </c>
      <c r="J160" s="14">
        <f t="shared" si="5"/>
        <v>150</v>
      </c>
    </row>
    <row r="161" spans="3:10">
      <c r="C161" t="s">
        <v>35</v>
      </c>
      <c r="D161" t="s">
        <v>26</v>
      </c>
      <c r="E161">
        <v>7</v>
      </c>
      <c r="F161">
        <v>129</v>
      </c>
      <c r="G161">
        <f t="shared" si="6"/>
        <v>5.1470588235294115E-2</v>
      </c>
      <c r="J161" s="14">
        <f t="shared" si="5"/>
        <v>136</v>
      </c>
    </row>
    <row r="162" spans="3:10">
      <c r="C162" t="s">
        <v>35</v>
      </c>
      <c r="D162" t="s">
        <v>26</v>
      </c>
      <c r="E162">
        <v>10</v>
      </c>
      <c r="F162">
        <v>142</v>
      </c>
      <c r="G162">
        <f t="shared" si="6"/>
        <v>6.5789473684210523E-2</v>
      </c>
      <c r="H162">
        <f>AVERAGE(G155:G162)</f>
        <v>6.4412769423027885E-2</v>
      </c>
      <c r="I162">
        <f>STDEV(G155:G162)</f>
        <v>2.5948419864409107E-2</v>
      </c>
      <c r="J162" s="14">
        <f t="shared" si="5"/>
        <v>152</v>
      </c>
    </row>
    <row r="163" spans="3:10">
      <c r="C163" t="s">
        <v>35</v>
      </c>
      <c r="D163" t="s">
        <v>16</v>
      </c>
      <c r="E163">
        <v>0</v>
      </c>
      <c r="F163">
        <v>140</v>
      </c>
      <c r="G163">
        <f t="shared" si="6"/>
        <v>0</v>
      </c>
      <c r="J163" s="14">
        <f t="shared" si="5"/>
        <v>140</v>
      </c>
    </row>
    <row r="164" spans="3:10">
      <c r="C164" t="s">
        <v>35</v>
      </c>
      <c r="D164" t="s">
        <v>16</v>
      </c>
      <c r="E164">
        <v>0</v>
      </c>
      <c r="F164">
        <v>132</v>
      </c>
      <c r="G164">
        <f t="shared" si="6"/>
        <v>0</v>
      </c>
      <c r="J164" s="14">
        <f t="shared" si="5"/>
        <v>132</v>
      </c>
    </row>
    <row r="165" spans="3:10">
      <c r="C165" t="s">
        <v>35</v>
      </c>
      <c r="D165" t="s">
        <v>16</v>
      </c>
      <c r="E165">
        <v>1</v>
      </c>
      <c r="F165">
        <v>139</v>
      </c>
      <c r="G165">
        <f t="shared" si="6"/>
        <v>7.1428571428571426E-3</v>
      </c>
      <c r="J165" s="14">
        <f t="shared" si="5"/>
        <v>140</v>
      </c>
    </row>
    <row r="166" spans="3:10">
      <c r="C166" t="s">
        <v>35</v>
      </c>
      <c r="D166" t="s">
        <v>16</v>
      </c>
      <c r="E166">
        <v>1</v>
      </c>
      <c r="F166">
        <v>126</v>
      </c>
      <c r="G166">
        <f t="shared" si="6"/>
        <v>7.874015748031496E-3</v>
      </c>
      <c r="J166" s="14">
        <f t="shared" si="5"/>
        <v>127</v>
      </c>
    </row>
    <row r="167" spans="3:10">
      <c r="C167" t="s">
        <v>35</v>
      </c>
      <c r="D167" t="s">
        <v>16</v>
      </c>
      <c r="E167">
        <v>1</v>
      </c>
      <c r="F167">
        <v>134</v>
      </c>
      <c r="G167">
        <f t="shared" si="6"/>
        <v>7.4074074074074077E-3</v>
      </c>
      <c r="J167" s="14">
        <f t="shared" si="5"/>
        <v>135</v>
      </c>
    </row>
    <row r="168" spans="3:10">
      <c r="C168" t="s">
        <v>35</v>
      </c>
      <c r="D168" t="s">
        <v>16</v>
      </c>
      <c r="E168">
        <v>2</v>
      </c>
      <c r="F168">
        <v>132</v>
      </c>
      <c r="G168">
        <f t="shared" si="6"/>
        <v>1.4925373134328358E-2</v>
      </c>
      <c r="J168" s="14">
        <f t="shared" si="5"/>
        <v>134</v>
      </c>
    </row>
    <row r="169" spans="3:10">
      <c r="C169" t="s">
        <v>35</v>
      </c>
      <c r="D169" t="s">
        <v>16</v>
      </c>
      <c r="E169">
        <v>3</v>
      </c>
      <c r="F169">
        <v>125</v>
      </c>
      <c r="G169">
        <f t="shared" si="6"/>
        <v>2.34375E-2</v>
      </c>
      <c r="J169" s="14">
        <f t="shared" si="5"/>
        <v>128</v>
      </c>
    </row>
    <row r="170" spans="3:10">
      <c r="C170" t="s">
        <v>35</v>
      </c>
      <c r="D170" t="s">
        <v>16</v>
      </c>
      <c r="E170">
        <v>0</v>
      </c>
      <c r="F170">
        <v>131</v>
      </c>
      <c r="G170">
        <f t="shared" si="6"/>
        <v>0</v>
      </c>
      <c r="H170">
        <f>AVERAGE(G163:G170)</f>
        <v>7.5983941790780506E-3</v>
      </c>
      <c r="I170">
        <f>STDEV(G163:G170)</f>
        <v>8.2642831622987342E-3</v>
      </c>
      <c r="J170" s="14">
        <f t="shared" si="5"/>
        <v>131</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Z130"/>
  <sheetViews>
    <sheetView tabSelected="1" topLeftCell="A74" workbookViewId="0">
      <selection activeCell="I85" sqref="I85"/>
    </sheetView>
  </sheetViews>
  <sheetFormatPr defaultRowHeight="15"/>
  <cols>
    <col min="2" max="2" width="20.85546875" customWidth="1"/>
  </cols>
  <sheetData>
    <row r="1" spans="1:26" ht="15.75" thickBot="1">
      <c r="A1" s="152" t="s">
        <v>289</v>
      </c>
      <c r="B1" s="198" t="s">
        <v>276</v>
      </c>
      <c r="C1" s="21" t="s">
        <v>305</v>
      </c>
      <c r="D1" s="21" t="s">
        <v>306</v>
      </c>
      <c r="E1" s="198" t="s">
        <v>234</v>
      </c>
      <c r="F1" s="153" t="s">
        <v>307</v>
      </c>
      <c r="G1" s="153" t="s">
        <v>306</v>
      </c>
      <c r="H1" s="199" t="s">
        <v>261</v>
      </c>
      <c r="I1" s="133" t="s">
        <v>307</v>
      </c>
      <c r="J1" s="133" t="s">
        <v>306</v>
      </c>
      <c r="K1" s="201" t="s">
        <v>262</v>
      </c>
      <c r="L1" s="96" t="s">
        <v>307</v>
      </c>
      <c r="M1" s="96" t="s">
        <v>306</v>
      </c>
    </row>
    <row r="2" spans="1:26">
      <c r="A2" s="96" t="s">
        <v>290</v>
      </c>
      <c r="B2" s="18">
        <v>1</v>
      </c>
      <c r="C2">
        <v>0.87371349629856032</v>
      </c>
      <c r="D2">
        <v>1.1445399484344074</v>
      </c>
      <c r="E2" s="18">
        <v>1.1309224470658596</v>
      </c>
      <c r="F2">
        <v>0.8279537372229141</v>
      </c>
      <c r="G2">
        <v>1.5447548863869487</v>
      </c>
      <c r="H2" s="200">
        <v>1.108608519739835</v>
      </c>
      <c r="I2" s="99">
        <v>0.93909453967696499</v>
      </c>
      <c r="J2" s="99">
        <v>1.3087211117876489</v>
      </c>
      <c r="K2" s="200">
        <v>3.4384300588187116</v>
      </c>
      <c r="L2" s="99">
        <v>2.9368814231499512</v>
      </c>
      <c r="M2" s="202">
        <v>4.0256311256542014</v>
      </c>
      <c r="W2" s="206" t="s">
        <v>389</v>
      </c>
      <c r="X2" s="206" t="s">
        <v>394</v>
      </c>
      <c r="Y2" s="206" t="s">
        <v>395</v>
      </c>
      <c r="Z2" s="206" t="s">
        <v>396</v>
      </c>
    </row>
    <row r="3" spans="1:26">
      <c r="A3" s="96" t="s">
        <v>263</v>
      </c>
      <c r="B3" s="11">
        <v>2.4794153998779724</v>
      </c>
      <c r="C3">
        <v>2.3184080429331431</v>
      </c>
      <c r="D3">
        <v>2.6516042954088923</v>
      </c>
      <c r="E3" s="11">
        <v>4.5868381444390565</v>
      </c>
      <c r="F3">
        <v>4.2177687453180432</v>
      </c>
      <c r="G3">
        <v>4.9882023965006788</v>
      </c>
      <c r="H3" s="200">
        <v>11.448473430841556</v>
      </c>
      <c r="I3" s="99">
        <v>9.6797446637992159</v>
      </c>
      <c r="J3" s="99">
        <v>13.540392691023959</v>
      </c>
      <c r="K3" s="200">
        <v>29.386534577405769</v>
      </c>
      <c r="L3" s="99">
        <v>24.632403871158651</v>
      </c>
      <c r="M3" s="202">
        <v>35.058227324706664</v>
      </c>
      <c r="V3" t="s">
        <v>393</v>
      </c>
      <c r="W3">
        <v>0.19476781885899574</v>
      </c>
      <c r="X3">
        <v>0.44987793699816764</v>
      </c>
      <c r="Y3">
        <v>0.23940769200561576</v>
      </c>
      <c r="Z3">
        <v>0.22746498210263361</v>
      </c>
    </row>
    <row r="4" spans="1:26">
      <c r="A4" s="96" t="s">
        <v>292</v>
      </c>
      <c r="B4" s="11">
        <v>1.2322115809420029</v>
      </c>
      <c r="C4">
        <v>1.0990879412590491</v>
      </c>
      <c r="D4">
        <v>1.381459411217145</v>
      </c>
      <c r="E4" s="11">
        <v>1.4376873790217244</v>
      </c>
      <c r="F4">
        <v>1.3098370903278944</v>
      </c>
      <c r="G4">
        <v>1.5780168503862817</v>
      </c>
      <c r="H4" s="200">
        <v>5.632400802393696</v>
      </c>
      <c r="I4" s="99">
        <v>4.4280999025505299</v>
      </c>
      <c r="J4" s="99">
        <v>7.1642328531324617</v>
      </c>
      <c r="K4" s="200">
        <v>11.849464850454487</v>
      </c>
      <c r="L4" s="99">
        <v>9.5260085470409646</v>
      </c>
      <c r="M4" s="202">
        <v>14.739627468187752</v>
      </c>
      <c r="V4" t="s">
        <v>263</v>
      </c>
      <c r="W4">
        <v>9.6865495040987237E-2</v>
      </c>
      <c r="X4">
        <v>0.12102000376097906</v>
      </c>
      <c r="Y4">
        <v>0.24211434132200871</v>
      </c>
      <c r="Z4">
        <v>0.25459781143042187</v>
      </c>
    </row>
    <row r="5" spans="1:26">
      <c r="A5" s="96" t="s">
        <v>5</v>
      </c>
      <c r="B5" s="11">
        <v>3.9620580005816524</v>
      </c>
      <c r="C5">
        <v>3.3079248808316639</v>
      </c>
      <c r="D5">
        <v>4.7455441600071584</v>
      </c>
      <c r="E5" s="11">
        <v>8.0277739880760226</v>
      </c>
      <c r="F5">
        <v>6.914866917874555</v>
      </c>
      <c r="G5">
        <v>9.3197968911075897</v>
      </c>
      <c r="H5" s="200">
        <v>44.070763941094107</v>
      </c>
      <c r="I5" s="99">
        <v>35.729032496266868</v>
      </c>
      <c r="J5" s="99">
        <v>54.360056756492746</v>
      </c>
      <c r="K5" s="200">
        <v>30.687587615581535</v>
      </c>
      <c r="L5" s="99">
        <v>25.648288998617172</v>
      </c>
      <c r="M5" s="202">
        <v>36.716992455705977</v>
      </c>
      <c r="V5" t="s">
        <v>390</v>
      </c>
      <c r="W5">
        <v>0.16494317482071211</v>
      </c>
      <c r="X5">
        <v>0.13436261082597828</v>
      </c>
      <c r="Y5">
        <v>0.3470622288090886</v>
      </c>
      <c r="Z5">
        <v>0.31487815686513404</v>
      </c>
    </row>
    <row r="6" spans="1:26">
      <c r="A6" s="96" t="s">
        <v>293</v>
      </c>
      <c r="B6" s="11">
        <v>1.7067479274786979</v>
      </c>
      <c r="C6">
        <v>1.4730691933890172</v>
      </c>
      <c r="D6">
        <v>1.9774960341483097</v>
      </c>
      <c r="E6" s="11">
        <v>3.0498747576962866</v>
      </c>
      <c r="F6">
        <v>2.6689793888479034</v>
      </c>
      <c r="G6">
        <v>3.4851284638987745</v>
      </c>
      <c r="H6" s="200">
        <v>14.710251425226545</v>
      </c>
      <c r="I6" s="99">
        <v>13.298692688864961</v>
      </c>
      <c r="J6" s="99">
        <v>16.271636773332244</v>
      </c>
      <c r="K6" s="200">
        <v>4.9288463237680018</v>
      </c>
      <c r="L6" s="99">
        <v>3.8802254358874921</v>
      </c>
      <c r="M6" s="202">
        <v>6.2608542943497545</v>
      </c>
      <c r="V6" t="s">
        <v>5</v>
      </c>
      <c r="W6">
        <v>0.26032352706340806</v>
      </c>
      <c r="X6">
        <v>0.21529851417303242</v>
      </c>
      <c r="Y6">
        <v>0.30272505728898441</v>
      </c>
      <c r="Z6">
        <v>0.2587926518161206</v>
      </c>
    </row>
    <row r="7" spans="1:26">
      <c r="A7" s="96" t="s">
        <v>294</v>
      </c>
      <c r="B7" s="11">
        <v>2.9536522918789987</v>
      </c>
      <c r="C7">
        <v>2.6611182564417839</v>
      </c>
      <c r="D7">
        <v>3.2783442976288915</v>
      </c>
      <c r="E7" s="11">
        <v>1</v>
      </c>
      <c r="F7">
        <v>0.91121844083220227</v>
      </c>
      <c r="G7">
        <v>1.0974316971534452</v>
      </c>
      <c r="H7" s="200">
        <v>1</v>
      </c>
      <c r="I7" s="99">
        <v>0.56658990586730784</v>
      </c>
      <c r="J7" s="99">
        <v>1.7649449622108064</v>
      </c>
      <c r="K7" s="11">
        <v>1</v>
      </c>
      <c r="L7" s="95">
        <v>0.54969451044227624</v>
      </c>
      <c r="M7" s="95">
        <v>1.8191922622538372</v>
      </c>
      <c r="V7" t="s">
        <v>391</v>
      </c>
      <c r="W7">
        <v>0.21242480138817965</v>
      </c>
      <c r="X7">
        <v>0.19246183566726704</v>
      </c>
      <c r="Y7">
        <v>0.14553747472386436</v>
      </c>
      <c r="Z7">
        <v>0.34510952650798765</v>
      </c>
    </row>
    <row r="8" spans="1:26">
      <c r="V8" t="s">
        <v>392</v>
      </c>
      <c r="W8">
        <v>0.15046737682841765</v>
      </c>
      <c r="X8">
        <v>0.13413115092742042</v>
      </c>
      <c r="Y8">
        <v>0.81962319540378703</v>
      </c>
      <c r="Z8">
        <v>0.86329802300168301</v>
      </c>
    </row>
    <row r="9" spans="1:26" ht="15.75" thickBot="1">
      <c r="A9" s="152" t="s">
        <v>289</v>
      </c>
      <c r="B9" s="198" t="s">
        <v>276</v>
      </c>
      <c r="C9" s="21" t="s">
        <v>305</v>
      </c>
      <c r="D9" s="21" t="s">
        <v>306</v>
      </c>
      <c r="E9" s="198" t="s">
        <v>234</v>
      </c>
      <c r="F9" s="153" t="s">
        <v>307</v>
      </c>
      <c r="G9" s="153" t="s">
        <v>306</v>
      </c>
      <c r="H9" s="199" t="s">
        <v>261</v>
      </c>
      <c r="I9" s="133" t="s">
        <v>307</v>
      </c>
      <c r="J9" s="133" t="s">
        <v>306</v>
      </c>
      <c r="K9" s="201" t="s">
        <v>262</v>
      </c>
      <c r="L9" s="96" t="s">
        <v>307</v>
      </c>
      <c r="M9" s="96" t="s">
        <v>306</v>
      </c>
    </row>
    <row r="10" spans="1:26">
      <c r="A10" s="96" t="s">
        <v>290</v>
      </c>
      <c r="B10" s="18">
        <v>1</v>
      </c>
      <c r="C10">
        <f>B2-C2</f>
        <v>0.12628650370143968</v>
      </c>
      <c r="D10">
        <f>D2-B2</f>
        <v>0.14453994843440743</v>
      </c>
      <c r="E10" s="18">
        <v>1.1309224470658596</v>
      </c>
      <c r="F10">
        <f>E2-F2</f>
        <v>0.30296870984294555</v>
      </c>
      <c r="G10">
        <f>G2-E2</f>
        <v>0.41383243932108904</v>
      </c>
      <c r="H10" s="200">
        <v>1.108608519739835</v>
      </c>
      <c r="I10">
        <f>H10-I2</f>
        <v>0.16951398006287</v>
      </c>
      <c r="J10">
        <f>J2-H2</f>
        <v>0.20011259204781395</v>
      </c>
      <c r="K10" s="200">
        <v>3.4384300588187116</v>
      </c>
      <c r="L10">
        <f>K10-L2</f>
        <v>0.5015486356687604</v>
      </c>
      <c r="M10">
        <f>M2-K2</f>
        <v>0.58720106683548989</v>
      </c>
    </row>
    <row r="11" spans="1:26">
      <c r="A11" s="96" t="s">
        <v>263</v>
      </c>
      <c r="B11" s="11">
        <v>2.4794153998779724</v>
      </c>
      <c r="C11">
        <f t="shared" ref="C11:C15" si="0">B3-C3</f>
        <v>0.16100735694482937</v>
      </c>
      <c r="D11">
        <f t="shared" ref="D11:D15" si="1">D3-B3</f>
        <v>0.17218889553091987</v>
      </c>
      <c r="E11" s="11">
        <v>4.5868381444390565</v>
      </c>
      <c r="F11">
        <f t="shared" ref="F11:F15" si="2">E3-F3</f>
        <v>0.36906939912101322</v>
      </c>
      <c r="G11">
        <f t="shared" ref="G11:G15" si="3">G3-E3</f>
        <v>0.4013642520616223</v>
      </c>
      <c r="H11" s="200">
        <v>11.448473430841556</v>
      </c>
      <c r="I11">
        <f t="shared" ref="I11:I15" si="4">H11-I3</f>
        <v>1.7687287670423402</v>
      </c>
      <c r="J11">
        <f t="shared" ref="J11:J15" si="5">J3-H3</f>
        <v>2.0919192601824026</v>
      </c>
      <c r="K11" s="200">
        <v>29.386534577405769</v>
      </c>
      <c r="L11">
        <f t="shared" ref="L11:L15" si="6">K11-L3</f>
        <v>4.7541307062471176</v>
      </c>
      <c r="M11">
        <f t="shared" ref="M11:M15" si="7">M3-K3</f>
        <v>5.6716927473008951</v>
      </c>
    </row>
    <row r="12" spans="1:26">
      <c r="A12" s="96" t="s">
        <v>292</v>
      </c>
      <c r="B12" s="11">
        <v>1.2322115809420029</v>
      </c>
      <c r="C12">
        <f t="shared" si="0"/>
        <v>0.13312363968295382</v>
      </c>
      <c r="D12">
        <f t="shared" si="1"/>
        <v>0.1492478302751421</v>
      </c>
      <c r="E12" s="11">
        <v>1.4376873790217244</v>
      </c>
      <c r="F12">
        <f t="shared" si="2"/>
        <v>0.12785028869382997</v>
      </c>
      <c r="G12">
        <f t="shared" si="3"/>
        <v>0.14032947136455731</v>
      </c>
      <c r="H12" s="200">
        <v>5.632400802393696</v>
      </c>
      <c r="I12">
        <f t="shared" si="4"/>
        <v>1.2043008998431661</v>
      </c>
      <c r="J12">
        <f t="shared" si="5"/>
        <v>1.5318320507387657</v>
      </c>
      <c r="K12" s="200">
        <v>11.849464850454487</v>
      </c>
      <c r="L12">
        <f t="shared" si="6"/>
        <v>2.3234563034135221</v>
      </c>
      <c r="M12">
        <f t="shared" si="7"/>
        <v>2.8901626177332655</v>
      </c>
    </row>
    <row r="13" spans="1:26">
      <c r="A13" s="96" t="s">
        <v>5</v>
      </c>
      <c r="B13" s="11">
        <v>3.9620580005816524</v>
      </c>
      <c r="C13">
        <f t="shared" si="0"/>
        <v>0.65413311974998845</v>
      </c>
      <c r="D13">
        <f t="shared" si="1"/>
        <v>0.78348615942550603</v>
      </c>
      <c r="E13" s="11">
        <v>8.0277739880760226</v>
      </c>
      <c r="F13">
        <f t="shared" si="2"/>
        <v>1.1129070702014676</v>
      </c>
      <c r="G13">
        <f t="shared" si="3"/>
        <v>1.2920229030315671</v>
      </c>
      <c r="H13" s="200">
        <v>44.070763941094107</v>
      </c>
      <c r="I13">
        <f t="shared" si="4"/>
        <v>8.3417314448272393</v>
      </c>
      <c r="J13">
        <f t="shared" si="5"/>
        <v>10.289292815398639</v>
      </c>
      <c r="K13" s="200">
        <v>30.687587615581535</v>
      </c>
      <c r="L13">
        <f t="shared" si="6"/>
        <v>5.0392986169643628</v>
      </c>
      <c r="M13">
        <f t="shared" si="7"/>
        <v>6.0294048401244424</v>
      </c>
    </row>
    <row r="14" spans="1:26">
      <c r="A14" s="96" t="s">
        <v>293</v>
      </c>
      <c r="B14" s="11">
        <v>1.7067479274786979</v>
      </c>
      <c r="C14">
        <f t="shared" si="0"/>
        <v>0.23367873408968065</v>
      </c>
      <c r="D14">
        <f t="shared" si="1"/>
        <v>0.2707481066696118</v>
      </c>
      <c r="E14" s="11">
        <v>3.0498747576962866</v>
      </c>
      <c r="F14">
        <f t="shared" si="2"/>
        <v>0.38089536884838315</v>
      </c>
      <c r="G14">
        <f t="shared" si="3"/>
        <v>0.43525370620248793</v>
      </c>
      <c r="H14" s="200">
        <v>14.710251425226545</v>
      </c>
      <c r="I14">
        <f t="shared" si="4"/>
        <v>1.4115587363615845</v>
      </c>
      <c r="J14">
        <f t="shared" si="5"/>
        <v>1.5613853481056985</v>
      </c>
      <c r="K14" s="200">
        <v>4.9288463237680018</v>
      </c>
      <c r="L14">
        <f t="shared" si="6"/>
        <v>1.0486208878805097</v>
      </c>
      <c r="M14">
        <f t="shared" si="7"/>
        <v>1.3320079705817527</v>
      </c>
      <c r="O14" t="s">
        <v>256</v>
      </c>
    </row>
    <row r="15" spans="1:26">
      <c r="A15" s="96" t="s">
        <v>294</v>
      </c>
      <c r="B15" s="11">
        <v>2.9536522918789987</v>
      </c>
      <c r="C15">
        <f t="shared" si="0"/>
        <v>0.29253403543721479</v>
      </c>
      <c r="D15">
        <f t="shared" si="1"/>
        <v>0.32469200574989276</v>
      </c>
      <c r="E15" s="11">
        <v>1</v>
      </c>
      <c r="F15">
        <f t="shared" si="2"/>
        <v>8.878155916779773E-2</v>
      </c>
      <c r="G15">
        <f t="shared" si="3"/>
        <v>9.743169715344524E-2</v>
      </c>
      <c r="H15" s="200">
        <v>1</v>
      </c>
      <c r="I15">
        <f t="shared" si="4"/>
        <v>0.43341009413269216</v>
      </c>
      <c r="J15">
        <f t="shared" si="5"/>
        <v>0.76494496221080643</v>
      </c>
      <c r="K15" s="11">
        <v>1</v>
      </c>
      <c r="L15">
        <f t="shared" si="6"/>
        <v>0.45030548955772376</v>
      </c>
      <c r="M15">
        <f t="shared" si="7"/>
        <v>0.81919226225383723</v>
      </c>
    </row>
    <row r="23" spans="1:9">
      <c r="I23" t="s">
        <v>347</v>
      </c>
    </row>
    <row r="28" spans="1:9">
      <c r="A28" s="113"/>
    </row>
    <row r="29" spans="1:9" ht="15.75" thickBot="1">
      <c r="A29" s="204" t="s">
        <v>289</v>
      </c>
      <c r="B29" s="205" t="s">
        <v>276</v>
      </c>
      <c r="C29" s="205" t="s">
        <v>234</v>
      </c>
      <c r="D29" s="205" t="s">
        <v>261</v>
      </c>
      <c r="E29" s="205" t="s">
        <v>262</v>
      </c>
    </row>
    <row r="30" spans="1:9">
      <c r="A30" s="96" t="s">
        <v>290</v>
      </c>
      <c r="B30" s="18">
        <v>1</v>
      </c>
      <c r="C30" s="18">
        <v>1.1309224470658596</v>
      </c>
      <c r="D30" s="203">
        <v>1.108608519739835</v>
      </c>
      <c r="E30" s="203">
        <v>3.4384300588187116</v>
      </c>
    </row>
    <row r="31" spans="1:9">
      <c r="A31" s="96" t="s">
        <v>263</v>
      </c>
      <c r="B31" s="11">
        <v>2.4794153998779724</v>
      </c>
      <c r="C31" s="11">
        <v>4.5868381444390565</v>
      </c>
      <c r="D31" s="200">
        <v>11.448473430841556</v>
      </c>
      <c r="E31" s="200">
        <v>29.386534577405769</v>
      </c>
    </row>
    <row r="32" spans="1:9">
      <c r="A32" s="96" t="s">
        <v>292</v>
      </c>
      <c r="B32" s="11">
        <v>1.2322115809420029</v>
      </c>
      <c r="C32" s="11">
        <v>1.4376873790217244</v>
      </c>
      <c r="D32" s="200">
        <v>5.632400802393696</v>
      </c>
      <c r="E32" s="200">
        <v>11.849464850454487</v>
      </c>
    </row>
    <row r="33" spans="1:5">
      <c r="A33" s="96" t="s">
        <v>5</v>
      </c>
      <c r="B33" s="11">
        <v>3.9620580005816524</v>
      </c>
      <c r="C33" s="11">
        <v>8.0277739880760226</v>
      </c>
      <c r="D33" s="200">
        <v>44.070763941094107</v>
      </c>
      <c r="E33" s="200">
        <v>30.687587615581535</v>
      </c>
    </row>
    <row r="34" spans="1:5">
      <c r="A34" s="96" t="s">
        <v>293</v>
      </c>
      <c r="B34" s="11">
        <v>1.7067479274786979</v>
      </c>
      <c r="C34" s="11">
        <v>3.0498747576962866</v>
      </c>
      <c r="D34" s="200">
        <v>14.710251425226545</v>
      </c>
      <c r="E34" s="200">
        <v>4.9288463237680018</v>
      </c>
    </row>
    <row r="35" spans="1:5">
      <c r="A35" s="96" t="s">
        <v>294</v>
      </c>
      <c r="B35" s="11">
        <v>2.9536522918789987</v>
      </c>
      <c r="C35" s="11">
        <v>1</v>
      </c>
      <c r="D35" s="200">
        <v>1</v>
      </c>
      <c r="E35" s="200">
        <v>1</v>
      </c>
    </row>
    <row r="39" spans="1:5">
      <c r="A39" s="209" t="s">
        <v>208</v>
      </c>
      <c r="B39" s="209" t="s">
        <v>209</v>
      </c>
      <c r="C39" s="209" t="s">
        <v>128</v>
      </c>
    </row>
    <row r="40" spans="1:5">
      <c r="A40" s="209" t="s">
        <v>210</v>
      </c>
      <c r="B40" s="209" t="s">
        <v>189</v>
      </c>
      <c r="C40" s="209">
        <v>17.16</v>
      </c>
    </row>
    <row r="41" spans="1:5">
      <c r="A41" s="209" t="s">
        <v>210</v>
      </c>
      <c r="B41" s="209" t="s">
        <v>189</v>
      </c>
      <c r="C41" s="209">
        <v>16.760000000000002</v>
      </c>
    </row>
    <row r="42" spans="1:5">
      <c r="A42" s="209" t="s">
        <v>210</v>
      </c>
      <c r="B42" s="209" t="s">
        <v>189</v>
      </c>
      <c r="C42" s="209">
        <v>16.510000000000002</v>
      </c>
    </row>
    <row r="43" spans="1:5">
      <c r="A43" s="209" t="s">
        <v>210</v>
      </c>
      <c r="B43" s="209" t="s">
        <v>189</v>
      </c>
      <c r="C43" s="209">
        <v>16.649999999999999</v>
      </c>
    </row>
    <row r="44" spans="1:5">
      <c r="A44" s="209" t="s">
        <v>210</v>
      </c>
      <c r="B44" s="209" t="s">
        <v>189</v>
      </c>
      <c r="C44" s="209">
        <v>17.11</v>
      </c>
    </row>
    <row r="45" spans="1:5">
      <c r="A45" s="209" t="s">
        <v>210</v>
      </c>
      <c r="B45" s="209" t="s">
        <v>189</v>
      </c>
      <c r="C45" s="209">
        <v>16.899999999999999</v>
      </c>
    </row>
    <row r="46" spans="1:5">
      <c r="A46" s="209" t="s">
        <v>210</v>
      </c>
      <c r="B46" s="209" t="s">
        <v>189</v>
      </c>
      <c r="C46" s="209">
        <v>17.39</v>
      </c>
    </row>
    <row r="47" spans="1:5">
      <c r="A47" s="209" t="s">
        <v>210</v>
      </c>
      <c r="B47" s="209" t="s">
        <v>189</v>
      </c>
      <c r="C47" s="209">
        <v>17.440000000000001</v>
      </c>
    </row>
    <row r="48" spans="1:5">
      <c r="A48" s="209" t="s">
        <v>210</v>
      </c>
      <c r="B48" s="209" t="s">
        <v>211</v>
      </c>
      <c r="C48" s="209">
        <v>32</v>
      </c>
    </row>
    <row r="49" spans="1:14">
      <c r="A49" s="209" t="s">
        <v>210</v>
      </c>
      <c r="B49" s="209" t="s">
        <v>144</v>
      </c>
      <c r="C49" s="209">
        <v>16.29</v>
      </c>
    </row>
    <row r="50" spans="1:14">
      <c r="A50" s="209" t="s">
        <v>210</v>
      </c>
      <c r="B50" s="209" t="s">
        <v>144</v>
      </c>
      <c r="C50" s="209">
        <v>16.57</v>
      </c>
    </row>
    <row r="51" spans="1:14">
      <c r="A51" s="209" t="s">
        <v>210</v>
      </c>
      <c r="B51" s="209" t="s">
        <v>144</v>
      </c>
      <c r="C51" s="209">
        <v>16.68</v>
      </c>
    </row>
    <row r="52" spans="1:14">
      <c r="A52" s="209" t="s">
        <v>210</v>
      </c>
      <c r="B52" s="209" t="s">
        <v>144</v>
      </c>
      <c r="C52" s="209">
        <v>17.71</v>
      </c>
    </row>
    <row r="53" spans="1:14">
      <c r="A53" s="209" t="s">
        <v>210</v>
      </c>
      <c r="B53" s="209" t="s">
        <v>144</v>
      </c>
      <c r="C53" s="209">
        <v>17.36</v>
      </c>
    </row>
    <row r="54" spans="1:14">
      <c r="A54" s="209" t="s">
        <v>210</v>
      </c>
      <c r="B54" s="209" t="s">
        <v>144</v>
      </c>
      <c r="C54" s="209">
        <v>17.489999999999998</v>
      </c>
    </row>
    <row r="55" spans="1:14">
      <c r="A55" s="209" t="s">
        <v>210</v>
      </c>
      <c r="B55" s="209" t="s">
        <v>144</v>
      </c>
      <c r="C55" s="209">
        <v>16.7</v>
      </c>
    </row>
    <row r="56" spans="1:14">
      <c r="A56" s="209" t="s">
        <v>210</v>
      </c>
      <c r="B56" s="209" t="s">
        <v>144</v>
      </c>
      <c r="C56" s="209">
        <v>16.48</v>
      </c>
    </row>
    <row r="57" spans="1:14">
      <c r="A57" s="209" t="s">
        <v>210</v>
      </c>
      <c r="B57" s="209" t="s">
        <v>215</v>
      </c>
      <c r="C57" s="209">
        <v>30.16</v>
      </c>
    </row>
    <row r="58" spans="1:14">
      <c r="A58" s="209" t="s">
        <v>210</v>
      </c>
      <c r="B58" s="209" t="s">
        <v>215</v>
      </c>
      <c r="C58" s="209">
        <v>28.35</v>
      </c>
    </row>
    <row r="59" spans="1:14">
      <c r="A59" s="209" t="s">
        <v>210</v>
      </c>
      <c r="B59" s="209" t="s">
        <v>216</v>
      </c>
      <c r="C59" s="209">
        <v>17.920000000000002</v>
      </c>
    </row>
    <row r="60" spans="1:14">
      <c r="A60" s="209" t="s">
        <v>210</v>
      </c>
      <c r="B60" s="209" t="s">
        <v>216</v>
      </c>
      <c r="C60" s="209">
        <v>18.28</v>
      </c>
    </row>
    <row r="61" spans="1:14">
      <c r="A61" s="209" t="s">
        <v>210</v>
      </c>
      <c r="B61" s="209" t="s">
        <v>216</v>
      </c>
      <c r="C61" s="209">
        <v>19.05</v>
      </c>
    </row>
    <row r="62" spans="1:14">
      <c r="A62" s="209" t="s">
        <v>210</v>
      </c>
      <c r="B62" s="209" t="s">
        <v>216</v>
      </c>
      <c r="C62" s="209">
        <v>19.23</v>
      </c>
    </row>
    <row r="63" spans="1:14">
      <c r="A63" s="209" t="s">
        <v>210</v>
      </c>
      <c r="B63" s="209" t="s">
        <v>216</v>
      </c>
      <c r="C63" s="209">
        <v>18.78</v>
      </c>
    </row>
    <row r="64" spans="1:14">
      <c r="A64" s="209" t="s">
        <v>210</v>
      </c>
      <c r="B64" s="209" t="s">
        <v>216</v>
      </c>
      <c r="C64" s="209">
        <v>18.670000000000002</v>
      </c>
      <c r="L64" t="s">
        <v>398</v>
      </c>
      <c r="N64" t="s">
        <v>399</v>
      </c>
    </row>
    <row r="65" spans="1:20">
      <c r="A65" s="209" t="s">
        <v>210</v>
      </c>
      <c r="B65" s="209" t="s">
        <v>216</v>
      </c>
      <c r="C65" s="209">
        <v>18.149999999999999</v>
      </c>
      <c r="K65" s="11" t="s">
        <v>228</v>
      </c>
      <c r="L65" s="11">
        <v>23.76</v>
      </c>
      <c r="M65" s="111" t="s">
        <v>237</v>
      </c>
      <c r="N65" s="111">
        <v>16.43</v>
      </c>
      <c r="O65" s="206">
        <f>L65-N65</f>
        <v>7.3300000000000018</v>
      </c>
    </row>
    <row r="66" spans="1:20">
      <c r="A66" s="209" t="s">
        <v>210</v>
      </c>
      <c r="B66" s="209" t="s">
        <v>216</v>
      </c>
      <c r="C66" s="209">
        <v>18.260000000000002</v>
      </c>
      <c r="K66" s="11" t="s">
        <v>228</v>
      </c>
      <c r="L66" s="11">
        <v>23.98</v>
      </c>
      <c r="M66" s="111" t="s">
        <v>237</v>
      </c>
      <c r="N66" s="111">
        <v>16.63</v>
      </c>
      <c r="O66" s="206">
        <f t="shared" ref="O66:O81" si="8">L66-N66</f>
        <v>7.3500000000000014</v>
      </c>
    </row>
    <row r="67" spans="1:20">
      <c r="A67" s="209" t="s">
        <v>210</v>
      </c>
      <c r="B67" s="209" t="s">
        <v>217</v>
      </c>
      <c r="C67" s="209">
        <v>30.07</v>
      </c>
      <c r="K67" s="11" t="s">
        <v>228</v>
      </c>
      <c r="L67" s="11">
        <v>24.31</v>
      </c>
      <c r="M67" s="111" t="s">
        <v>237</v>
      </c>
      <c r="N67" s="111">
        <v>17.05</v>
      </c>
      <c r="O67" s="206">
        <f t="shared" si="8"/>
        <v>7.259999999999998</v>
      </c>
    </row>
    <row r="68" spans="1:20">
      <c r="A68" s="209" t="s">
        <v>210</v>
      </c>
      <c r="B68" s="209" t="s">
        <v>218</v>
      </c>
      <c r="C68" s="209">
        <v>28.41</v>
      </c>
      <c r="K68" s="11" t="s">
        <v>228</v>
      </c>
      <c r="L68" s="11">
        <v>24.48</v>
      </c>
      <c r="M68" s="111" t="s">
        <v>237</v>
      </c>
      <c r="N68" s="111">
        <v>17.13</v>
      </c>
      <c r="O68" s="206">
        <f t="shared" si="8"/>
        <v>7.3500000000000014</v>
      </c>
    </row>
    <row r="69" spans="1:20">
      <c r="A69" s="209" t="s">
        <v>210</v>
      </c>
      <c r="B69" s="209" t="s">
        <v>219</v>
      </c>
      <c r="C69" s="209">
        <v>18.14</v>
      </c>
      <c r="K69" s="11" t="s">
        <v>228</v>
      </c>
      <c r="L69" s="11">
        <v>30.3</v>
      </c>
      <c r="M69" s="111" t="s">
        <v>237</v>
      </c>
      <c r="N69" s="111">
        <v>23.27</v>
      </c>
      <c r="O69" s="206">
        <f t="shared" si="8"/>
        <v>7.0300000000000011</v>
      </c>
    </row>
    <row r="70" spans="1:20">
      <c r="A70" s="209" t="s">
        <v>210</v>
      </c>
      <c r="B70" s="209" t="s">
        <v>219</v>
      </c>
      <c r="C70" s="209">
        <v>18.12</v>
      </c>
      <c r="K70" s="11" t="s">
        <v>228</v>
      </c>
      <c r="L70" s="11">
        <v>30.36</v>
      </c>
      <c r="M70" s="111" t="s">
        <v>237</v>
      </c>
      <c r="N70" s="111">
        <v>23.23</v>
      </c>
      <c r="O70" s="206">
        <f t="shared" si="8"/>
        <v>7.129999999999999</v>
      </c>
    </row>
    <row r="71" spans="1:20">
      <c r="A71" s="209" t="s">
        <v>210</v>
      </c>
      <c r="B71" s="209" t="s">
        <v>219</v>
      </c>
      <c r="C71" s="209">
        <v>18.68</v>
      </c>
      <c r="K71" s="11" t="s">
        <v>228</v>
      </c>
      <c r="L71" s="11">
        <v>31.57</v>
      </c>
      <c r="M71" s="111" t="s">
        <v>237</v>
      </c>
      <c r="N71" s="111">
        <v>23.9</v>
      </c>
      <c r="O71" s="206">
        <f t="shared" si="8"/>
        <v>7.6700000000000017</v>
      </c>
      <c r="R71" t="s">
        <v>400</v>
      </c>
      <c r="S71" t="s">
        <v>401</v>
      </c>
      <c r="T71" t="s">
        <v>402</v>
      </c>
    </row>
    <row r="72" spans="1:20">
      <c r="A72" s="209" t="s">
        <v>210</v>
      </c>
      <c r="B72" s="209" t="s">
        <v>219</v>
      </c>
      <c r="C72" s="209">
        <v>19.57</v>
      </c>
      <c r="K72" s="11" t="s">
        <v>228</v>
      </c>
      <c r="L72" s="11">
        <v>31.39</v>
      </c>
      <c r="M72" s="111" t="s">
        <v>237</v>
      </c>
      <c r="N72" s="111">
        <v>23.4</v>
      </c>
      <c r="O72" s="206">
        <f t="shared" si="8"/>
        <v>7.990000000000002</v>
      </c>
      <c r="P72">
        <f>AVERAGE(O65:O72)</f>
        <v>7.3887500000000008</v>
      </c>
      <c r="Q72">
        <f>STDEV(O65:O72)</f>
        <v>0.30689400217573071</v>
      </c>
      <c r="R72">
        <f>ZTEST(O65:O72,P72,Q72)</f>
        <v>0.5</v>
      </c>
      <c r="S72" s="226">
        <f>O72-P72</f>
        <v>0.60125000000000117</v>
      </c>
      <c r="T72">
        <f>P72-O69</f>
        <v>0.35874999999999968</v>
      </c>
    </row>
    <row r="73" spans="1:20">
      <c r="A73" s="209" t="s">
        <v>210</v>
      </c>
      <c r="B73" s="209" t="s">
        <v>219</v>
      </c>
      <c r="C73" s="209">
        <v>19.350000000000001</v>
      </c>
      <c r="K73" s="208" t="s">
        <v>225</v>
      </c>
      <c r="L73" s="208">
        <v>21.9</v>
      </c>
      <c r="M73" s="111" t="s">
        <v>237</v>
      </c>
      <c r="N73" s="111">
        <v>16.43</v>
      </c>
      <c r="O73" s="214">
        <f t="shared" si="8"/>
        <v>5.4699999999999989</v>
      </c>
      <c r="S73">
        <f>S72/P72</f>
        <v>8.1373710032143609E-2</v>
      </c>
      <c r="T73">
        <f>T72/P72</f>
        <v>4.8553544239553326E-2</v>
      </c>
    </row>
    <row r="74" spans="1:20">
      <c r="A74" s="209" t="s">
        <v>210</v>
      </c>
      <c r="B74" s="209" t="s">
        <v>219</v>
      </c>
      <c r="C74" s="209">
        <v>19.04</v>
      </c>
      <c r="K74" s="208" t="s">
        <v>225</v>
      </c>
      <c r="L74" s="208">
        <v>22.1</v>
      </c>
      <c r="M74" s="111" t="s">
        <v>237</v>
      </c>
      <c r="N74" s="111">
        <v>16.63</v>
      </c>
      <c r="O74" s="214">
        <f t="shared" si="8"/>
        <v>5.4700000000000024</v>
      </c>
    </row>
    <row r="75" spans="1:20">
      <c r="A75" s="209" t="s">
        <v>210</v>
      </c>
      <c r="B75" s="209" t="s">
        <v>219</v>
      </c>
      <c r="C75" s="209">
        <v>18.37</v>
      </c>
      <c r="K75" s="208" t="s">
        <v>225</v>
      </c>
      <c r="L75" s="208">
        <v>22.34</v>
      </c>
      <c r="M75" s="111" t="s">
        <v>237</v>
      </c>
      <c r="N75" s="111">
        <v>17.05</v>
      </c>
      <c r="O75" s="214">
        <f t="shared" si="8"/>
        <v>5.2899999999999991</v>
      </c>
    </row>
    <row r="76" spans="1:20">
      <c r="A76" s="209" t="s">
        <v>210</v>
      </c>
      <c r="B76" s="209" t="s">
        <v>219</v>
      </c>
      <c r="C76" s="209">
        <v>18.350000000000001</v>
      </c>
      <c r="K76" s="208" t="s">
        <v>225</v>
      </c>
      <c r="L76" s="208">
        <v>22.55</v>
      </c>
      <c r="M76" s="111" t="s">
        <v>237</v>
      </c>
      <c r="N76" s="111">
        <v>17.13</v>
      </c>
      <c r="O76" s="214">
        <f t="shared" si="8"/>
        <v>5.4200000000000017</v>
      </c>
    </row>
    <row r="77" spans="1:20">
      <c r="A77" s="209" t="s">
        <v>210</v>
      </c>
      <c r="B77" s="209" t="s">
        <v>220</v>
      </c>
      <c r="C77" s="209">
        <v>34.86</v>
      </c>
      <c r="K77" s="208" t="s">
        <v>225</v>
      </c>
      <c r="L77" s="208">
        <v>28.82</v>
      </c>
      <c r="M77" s="111" t="s">
        <v>237</v>
      </c>
      <c r="N77" s="111">
        <v>23.27</v>
      </c>
      <c r="O77" s="214">
        <f t="shared" si="8"/>
        <v>5.5500000000000007</v>
      </c>
    </row>
    <row r="78" spans="1:20">
      <c r="A78" s="209" t="s">
        <v>210</v>
      </c>
      <c r="B78" s="209" t="s">
        <v>220</v>
      </c>
      <c r="C78" s="209">
        <v>32.630000000000003</v>
      </c>
      <c r="K78" s="208" t="s">
        <v>225</v>
      </c>
      <c r="L78" s="208">
        <v>28.9</v>
      </c>
      <c r="M78" s="111" t="s">
        <v>237</v>
      </c>
      <c r="N78" s="111">
        <v>23.23</v>
      </c>
      <c r="O78" s="214">
        <f t="shared" si="8"/>
        <v>5.6699999999999982</v>
      </c>
    </row>
    <row r="79" spans="1:20">
      <c r="A79" s="209" t="s">
        <v>210</v>
      </c>
      <c r="B79" s="209" t="s">
        <v>221</v>
      </c>
      <c r="C79" s="209">
        <v>16.73</v>
      </c>
      <c r="K79" s="208" t="s">
        <v>225</v>
      </c>
      <c r="L79" s="208">
        <v>29.38</v>
      </c>
      <c r="M79" s="111" t="s">
        <v>237</v>
      </c>
      <c r="N79" s="111">
        <v>23.9</v>
      </c>
      <c r="O79" s="214">
        <f t="shared" si="8"/>
        <v>5.48</v>
      </c>
    </row>
    <row r="80" spans="1:20">
      <c r="A80" s="209" t="s">
        <v>210</v>
      </c>
      <c r="B80" s="209" t="s">
        <v>221</v>
      </c>
      <c r="C80" s="209">
        <v>17.309999999999999</v>
      </c>
      <c r="K80" s="213" t="s">
        <v>225</v>
      </c>
      <c r="L80" s="213">
        <v>29.04</v>
      </c>
      <c r="M80" s="111" t="s">
        <v>237</v>
      </c>
      <c r="N80" s="111">
        <v>23.4</v>
      </c>
      <c r="O80" s="214">
        <f t="shared" si="8"/>
        <v>5.6400000000000006</v>
      </c>
      <c r="P80">
        <f>AVERAGE(O73:O80)</f>
        <v>5.4987500000000011</v>
      </c>
      <c r="Q80">
        <f>STDEV(O73:O80)</f>
        <v>0.12170661444635136</v>
      </c>
      <c r="R80">
        <f>ZTEST(O73:O80,P80,Q80)</f>
        <v>0.5</v>
      </c>
      <c r="S80">
        <f>O78-P80</f>
        <v>0.17124999999999702</v>
      </c>
      <c r="T80">
        <f>P80-O75</f>
        <v>0.20875000000000199</v>
      </c>
    </row>
    <row r="81" spans="1:23">
      <c r="A81" s="209" t="s">
        <v>210</v>
      </c>
      <c r="B81" s="209" t="s">
        <v>221</v>
      </c>
      <c r="C81" s="209">
        <v>17.27</v>
      </c>
      <c r="K81" s="215" t="s">
        <v>257</v>
      </c>
      <c r="L81" s="212">
        <v>21.18</v>
      </c>
      <c r="M81" s="111" t="s">
        <v>237</v>
      </c>
      <c r="N81" s="111">
        <v>17.27</v>
      </c>
      <c r="O81" s="216">
        <f t="shared" si="8"/>
        <v>3.91</v>
      </c>
      <c r="S81">
        <f>S80/P80</f>
        <v>3.1143441691292927E-2</v>
      </c>
      <c r="T81">
        <f>T80/P80</f>
        <v>3.7963173448511377E-2</v>
      </c>
    </row>
    <row r="82" spans="1:23">
      <c r="A82" s="209" t="s">
        <v>210</v>
      </c>
      <c r="B82" s="209" t="s">
        <v>221</v>
      </c>
      <c r="C82" s="209">
        <v>17.829999999999998</v>
      </c>
      <c r="K82" s="216"/>
      <c r="L82" s="216"/>
      <c r="M82" s="111" t="s">
        <v>237</v>
      </c>
      <c r="N82" s="111">
        <v>16.47</v>
      </c>
      <c r="O82" s="216"/>
    </row>
    <row r="83" spans="1:23">
      <c r="A83" s="209" t="s">
        <v>210</v>
      </c>
      <c r="B83" s="209" t="s">
        <v>221</v>
      </c>
      <c r="C83" s="209">
        <v>23.67</v>
      </c>
      <c r="K83" s="215" t="s">
        <v>257</v>
      </c>
      <c r="L83" s="212">
        <v>26.92</v>
      </c>
      <c r="M83" s="111" t="s">
        <v>237</v>
      </c>
      <c r="N83" s="111">
        <v>23.35</v>
      </c>
      <c r="O83" s="216">
        <f t="shared" ref="O83:O96" si="9">L83-N83</f>
        <v>3.5700000000000003</v>
      </c>
    </row>
    <row r="84" spans="1:23">
      <c r="A84" s="209" t="s">
        <v>210</v>
      </c>
      <c r="B84" s="209" t="s">
        <v>221</v>
      </c>
      <c r="C84" s="209">
        <v>23.48</v>
      </c>
      <c r="K84" s="215" t="s">
        <v>257</v>
      </c>
      <c r="L84" s="212">
        <v>27.11</v>
      </c>
      <c r="M84" s="111" t="s">
        <v>237</v>
      </c>
      <c r="N84" s="111">
        <v>23.31</v>
      </c>
      <c r="O84" s="216">
        <f t="shared" si="9"/>
        <v>3.8000000000000007</v>
      </c>
    </row>
    <row r="85" spans="1:23">
      <c r="A85" s="209" t="s">
        <v>210</v>
      </c>
      <c r="B85" s="209" t="s">
        <v>221</v>
      </c>
      <c r="C85" s="209">
        <v>23.82</v>
      </c>
      <c r="K85" s="215" t="s">
        <v>257</v>
      </c>
      <c r="L85" s="212">
        <v>27.99</v>
      </c>
      <c r="M85" s="111" t="s">
        <v>237</v>
      </c>
      <c r="N85" s="111">
        <v>24.28</v>
      </c>
      <c r="O85" s="216">
        <f t="shared" si="9"/>
        <v>3.7099999999999973</v>
      </c>
    </row>
    <row r="86" spans="1:23">
      <c r="A86" s="209" t="s">
        <v>210</v>
      </c>
      <c r="B86" s="209" t="s">
        <v>287</v>
      </c>
      <c r="C86" s="209">
        <v>38.93</v>
      </c>
      <c r="K86" s="215" t="s">
        <v>257</v>
      </c>
      <c r="L86" s="212">
        <v>28.07</v>
      </c>
      <c r="M86" s="111" t="s">
        <v>237</v>
      </c>
      <c r="N86" s="111">
        <v>24.36</v>
      </c>
      <c r="O86" s="216">
        <f t="shared" si="9"/>
        <v>3.7100000000000009</v>
      </c>
    </row>
    <row r="87" spans="1:23">
      <c r="A87" s="209" t="s">
        <v>210</v>
      </c>
      <c r="B87" s="209" t="s">
        <v>180</v>
      </c>
      <c r="C87" s="209">
        <v>16.8</v>
      </c>
      <c r="K87" s="215" t="s">
        <v>257</v>
      </c>
      <c r="L87" s="212">
        <v>24.76</v>
      </c>
      <c r="M87" s="111" t="s">
        <v>237</v>
      </c>
      <c r="N87" s="111">
        <v>20.38</v>
      </c>
      <c r="O87" s="216">
        <f t="shared" si="9"/>
        <v>4.3800000000000026</v>
      </c>
    </row>
    <row r="88" spans="1:23">
      <c r="A88" s="209" t="s">
        <v>210</v>
      </c>
      <c r="B88" s="209" t="s">
        <v>180</v>
      </c>
      <c r="C88" s="209">
        <v>17.3</v>
      </c>
      <c r="K88" s="215" t="s">
        <v>257</v>
      </c>
      <c r="L88" s="212">
        <v>24.47</v>
      </c>
      <c r="M88" s="111" t="s">
        <v>237</v>
      </c>
      <c r="N88" s="111">
        <v>20.27</v>
      </c>
      <c r="O88" s="216">
        <f t="shared" si="9"/>
        <v>4.1999999999999993</v>
      </c>
      <c r="P88">
        <f>AVERAGE(O81:O88)</f>
        <v>3.8971428571428572</v>
      </c>
      <c r="Q88">
        <f>STDEV(O81:O88)</f>
        <v>0.29198825808094198</v>
      </c>
      <c r="R88">
        <f>ZTEST(O81:O88,P88,Q88)</f>
        <v>0.5</v>
      </c>
      <c r="S88">
        <f>O87-P88</f>
        <v>0.48285714285714532</v>
      </c>
      <c r="T88">
        <f>P88-O83</f>
        <v>0.32714285714285696</v>
      </c>
    </row>
    <row r="89" spans="1:23">
      <c r="A89" s="209" t="s">
        <v>210</v>
      </c>
      <c r="B89" s="209" t="s">
        <v>180</v>
      </c>
      <c r="C89" s="209">
        <v>17.809999999999999</v>
      </c>
      <c r="K89" s="217" t="s">
        <v>260</v>
      </c>
      <c r="L89" s="218">
        <v>23.62</v>
      </c>
      <c r="M89" s="111" t="s">
        <v>237</v>
      </c>
      <c r="N89" s="111">
        <v>17.27</v>
      </c>
      <c r="O89" s="219">
        <f t="shared" si="9"/>
        <v>6.3500000000000014</v>
      </c>
      <c r="S89">
        <f>S88/P88</f>
        <v>0.12390029325513259</v>
      </c>
      <c r="T89">
        <f>T88/P88</f>
        <v>8.3944281524926639E-2</v>
      </c>
    </row>
    <row r="90" spans="1:23">
      <c r="A90" s="209" t="s">
        <v>210</v>
      </c>
      <c r="B90" s="209" t="s">
        <v>180</v>
      </c>
      <c r="C90" s="209">
        <v>17.75</v>
      </c>
      <c r="K90" s="217" t="s">
        <v>260</v>
      </c>
      <c r="L90" s="218">
        <v>22.79</v>
      </c>
      <c r="M90" s="111" t="s">
        <v>237</v>
      </c>
      <c r="N90" s="111">
        <v>16.47</v>
      </c>
      <c r="O90" s="219">
        <f t="shared" si="9"/>
        <v>6.32</v>
      </c>
    </row>
    <row r="91" spans="1:23">
      <c r="A91" s="209" t="s">
        <v>210</v>
      </c>
      <c r="B91" s="209" t="s">
        <v>180</v>
      </c>
      <c r="C91" s="209">
        <v>17.91</v>
      </c>
      <c r="K91" s="217" t="s">
        <v>260</v>
      </c>
      <c r="L91" s="218">
        <v>28.62</v>
      </c>
      <c r="M91" s="111" t="s">
        <v>237</v>
      </c>
      <c r="N91" s="111">
        <v>23.35</v>
      </c>
      <c r="O91" s="219">
        <f t="shared" si="9"/>
        <v>5.27</v>
      </c>
    </row>
    <row r="92" spans="1:23">
      <c r="A92" s="209" t="s">
        <v>210</v>
      </c>
      <c r="B92" s="209" t="s">
        <v>180</v>
      </c>
      <c r="C92" s="209">
        <v>17.5</v>
      </c>
      <c r="K92" s="217" t="s">
        <v>260</v>
      </c>
      <c r="L92" s="218">
        <v>28.75</v>
      </c>
      <c r="M92" s="111" t="s">
        <v>237</v>
      </c>
      <c r="N92" s="111">
        <v>23.31</v>
      </c>
      <c r="O92" s="219">
        <f t="shared" si="9"/>
        <v>5.4400000000000013</v>
      </c>
    </row>
    <row r="93" spans="1:23">
      <c r="A93" s="210" t="s">
        <v>210</v>
      </c>
      <c r="B93" s="210" t="s">
        <v>180</v>
      </c>
      <c r="C93" s="210">
        <v>17.96</v>
      </c>
      <c r="K93" s="217" t="s">
        <v>260</v>
      </c>
      <c r="L93" s="218">
        <v>29.55</v>
      </c>
      <c r="M93" s="111" t="s">
        <v>237</v>
      </c>
      <c r="N93" s="111">
        <v>24.28</v>
      </c>
      <c r="O93" s="219">
        <f t="shared" si="9"/>
        <v>5.27</v>
      </c>
    </row>
    <row r="94" spans="1:23">
      <c r="A94" s="13"/>
      <c r="B94" s="13"/>
      <c r="C94" s="13"/>
      <c r="D94" s="13"/>
      <c r="E94" s="13"/>
      <c r="F94" s="13"/>
      <c r="G94" s="13"/>
      <c r="H94" s="13"/>
      <c r="I94" s="13"/>
      <c r="J94" s="13"/>
      <c r="K94" s="217" t="s">
        <v>260</v>
      </c>
      <c r="L94" s="218">
        <v>29.69</v>
      </c>
      <c r="M94" s="111" t="s">
        <v>237</v>
      </c>
      <c r="N94" s="111">
        <v>24.36</v>
      </c>
      <c r="O94" s="219">
        <f t="shared" si="9"/>
        <v>5.3300000000000018</v>
      </c>
      <c r="P94" s="13"/>
      <c r="Q94" s="13"/>
      <c r="R94" s="13"/>
      <c r="S94" s="13"/>
      <c r="T94" s="13"/>
      <c r="U94" s="13"/>
      <c r="V94" s="13"/>
    </row>
    <row r="95" spans="1:23">
      <c r="A95" s="13"/>
      <c r="B95" s="13"/>
      <c r="C95" s="13"/>
      <c r="D95" s="13"/>
      <c r="E95" s="13"/>
      <c r="F95" s="13"/>
      <c r="G95" s="13"/>
      <c r="H95" s="13"/>
      <c r="I95" s="207"/>
      <c r="J95" s="207"/>
      <c r="K95" s="217" t="s">
        <v>260</v>
      </c>
      <c r="L95" s="218">
        <v>31.87</v>
      </c>
      <c r="M95" s="111" t="s">
        <v>237</v>
      </c>
      <c r="N95" s="111">
        <v>20.38</v>
      </c>
      <c r="O95" s="219">
        <f t="shared" si="9"/>
        <v>11.490000000000002</v>
      </c>
      <c r="P95" s="13"/>
      <c r="Q95" s="13"/>
      <c r="R95" s="13"/>
      <c r="S95" s="13"/>
      <c r="T95" s="13"/>
      <c r="U95" s="13"/>
      <c r="V95" s="13"/>
      <c r="W95" s="101"/>
    </row>
    <row r="96" spans="1:23">
      <c r="A96" s="13"/>
      <c r="B96" s="13"/>
      <c r="C96" s="13"/>
      <c r="D96" s="13"/>
      <c r="E96" s="13"/>
      <c r="F96" s="13"/>
      <c r="G96" s="13"/>
      <c r="H96" s="13"/>
      <c r="I96" s="207"/>
      <c r="J96" s="207"/>
      <c r="K96" s="217" t="s">
        <v>260</v>
      </c>
      <c r="L96" s="218">
        <v>31.38</v>
      </c>
      <c r="M96" s="111" t="s">
        <v>237</v>
      </c>
      <c r="N96" s="111">
        <v>20.27</v>
      </c>
      <c r="O96" s="219">
        <f t="shared" si="9"/>
        <v>11.11</v>
      </c>
      <c r="P96">
        <f>AVERAGE(O89:O96)</f>
        <v>7.0725000000000007</v>
      </c>
      <c r="Q96">
        <f>STDEV(O89:O96)</f>
        <v>2.6485400290941974</v>
      </c>
      <c r="R96" s="13">
        <f>ZTEST(O89:O96,P96,Q96)</f>
        <v>0.5</v>
      </c>
      <c r="S96" s="13">
        <f>O95-P96</f>
        <v>4.4175000000000013</v>
      </c>
      <c r="T96" s="13">
        <f>P96-O91</f>
        <v>1.8025000000000011</v>
      </c>
      <c r="U96" s="13"/>
      <c r="V96" s="13"/>
      <c r="W96" s="101"/>
    </row>
    <row r="97" spans="1:23">
      <c r="A97" s="13"/>
      <c r="B97" s="13"/>
      <c r="C97" s="13"/>
      <c r="D97" s="13"/>
      <c r="E97" s="13"/>
      <c r="F97" s="13"/>
      <c r="G97" s="13"/>
      <c r="H97" s="13"/>
      <c r="I97" s="207"/>
      <c r="J97" s="207"/>
      <c r="K97" s="13"/>
      <c r="L97" s="13"/>
      <c r="M97" s="13"/>
      <c r="N97" s="13"/>
      <c r="O97" s="13"/>
      <c r="P97" s="13"/>
      <c r="Q97" s="13"/>
      <c r="R97" s="13"/>
      <c r="S97" s="13">
        <f>S96/P96</f>
        <v>0.62460233297985168</v>
      </c>
      <c r="T97" s="13">
        <f>T96/P96</f>
        <v>0.25486037469070355</v>
      </c>
      <c r="U97" s="13"/>
      <c r="V97" s="13"/>
      <c r="W97" s="101"/>
    </row>
    <row r="98" spans="1:23">
      <c r="A98" s="13"/>
      <c r="B98" s="13"/>
      <c r="C98" s="13"/>
      <c r="D98" s="13"/>
      <c r="E98" s="13"/>
      <c r="F98" s="13"/>
      <c r="G98" s="13"/>
      <c r="H98" s="13"/>
      <c r="I98" s="207"/>
      <c r="J98" s="207"/>
      <c r="K98" s="13"/>
      <c r="L98" s="13"/>
      <c r="M98" s="13"/>
      <c r="N98" s="13"/>
      <c r="O98" s="13"/>
      <c r="P98" s="13"/>
      <c r="Q98" s="13"/>
      <c r="R98" s="13"/>
      <c r="S98" s="13"/>
      <c r="T98" s="13"/>
      <c r="U98" s="13"/>
      <c r="V98" s="13"/>
      <c r="W98" s="101"/>
    </row>
    <row r="99" spans="1:23">
      <c r="A99" s="13"/>
      <c r="B99" s="13"/>
      <c r="C99" s="13"/>
      <c r="D99" s="13"/>
      <c r="E99" s="13"/>
      <c r="F99" s="13"/>
      <c r="G99" s="13"/>
      <c r="H99" s="13"/>
      <c r="I99" s="207"/>
      <c r="J99" s="207"/>
      <c r="K99" s="13"/>
      <c r="L99" s="13"/>
      <c r="M99" s="13"/>
      <c r="N99" s="13"/>
      <c r="O99" s="13"/>
      <c r="P99" s="13"/>
      <c r="Q99" s="13"/>
      <c r="R99" s="13"/>
      <c r="S99" s="13"/>
      <c r="T99" s="13"/>
      <c r="U99" s="13"/>
      <c r="V99" s="13"/>
      <c r="W99" s="101"/>
    </row>
    <row r="100" spans="1:23">
      <c r="A100" s="13"/>
      <c r="B100" s="13"/>
      <c r="C100" s="13"/>
      <c r="D100" s="13"/>
      <c r="E100" s="13"/>
      <c r="F100" s="13"/>
      <c r="G100" s="13"/>
      <c r="H100" s="13"/>
      <c r="I100" s="207"/>
      <c r="J100" s="207"/>
      <c r="K100" s="13"/>
      <c r="L100" s="13"/>
      <c r="M100" s="13"/>
      <c r="N100" s="13"/>
      <c r="O100" s="13"/>
      <c r="P100" s="13"/>
      <c r="Q100" s="13"/>
      <c r="R100" s="13"/>
      <c r="S100" s="13"/>
      <c r="T100" s="13"/>
      <c r="U100" s="13"/>
      <c r="V100" s="13"/>
      <c r="W100" s="101"/>
    </row>
    <row r="101" spans="1:23">
      <c r="A101" s="13"/>
      <c r="B101" s="13"/>
      <c r="C101" s="13"/>
      <c r="D101" s="13"/>
      <c r="E101" s="13"/>
      <c r="F101" s="13"/>
      <c r="G101" s="13"/>
      <c r="H101" s="13"/>
      <c r="I101" s="207"/>
      <c r="J101" s="207"/>
      <c r="K101" s="13"/>
      <c r="L101" s="13"/>
      <c r="M101" s="13"/>
      <c r="N101" s="13"/>
      <c r="O101" s="13"/>
      <c r="P101" s="13"/>
      <c r="Q101" s="13"/>
      <c r="R101" s="13"/>
      <c r="S101" s="13"/>
      <c r="T101" s="13"/>
      <c r="U101" s="13"/>
      <c r="V101" s="13"/>
      <c r="W101" s="101"/>
    </row>
    <row r="102" spans="1:23">
      <c r="A102" s="13"/>
      <c r="B102" s="13"/>
      <c r="C102" s="13"/>
      <c r="D102" s="13"/>
      <c r="E102" s="13"/>
      <c r="F102" s="13"/>
      <c r="G102" s="13"/>
      <c r="H102" s="13"/>
      <c r="I102" s="207"/>
      <c r="J102" s="207"/>
      <c r="K102" s="13"/>
      <c r="L102" s="13"/>
      <c r="M102" s="13"/>
      <c r="N102" s="13"/>
      <c r="O102" s="13"/>
      <c r="P102" s="13"/>
      <c r="Q102" s="13"/>
      <c r="R102" s="13"/>
      <c r="S102" s="13"/>
      <c r="T102" s="13"/>
      <c r="U102" s="13"/>
      <c r="V102" s="13"/>
      <c r="W102" s="101"/>
    </row>
    <row r="103" spans="1:23">
      <c r="A103" s="207"/>
      <c r="B103" s="207"/>
      <c r="C103" s="207"/>
      <c r="D103" s="207"/>
      <c r="E103" s="207"/>
      <c r="F103" s="207"/>
      <c r="G103" s="207"/>
      <c r="H103" s="207"/>
      <c r="I103" s="13"/>
      <c r="J103" s="13"/>
      <c r="K103" s="13"/>
      <c r="L103" s="13"/>
      <c r="M103" s="13"/>
      <c r="N103" s="13"/>
      <c r="O103" s="13"/>
      <c r="P103" s="13"/>
      <c r="Q103" s="13"/>
      <c r="R103" s="13"/>
      <c r="S103" s="13"/>
      <c r="T103" s="13"/>
      <c r="U103" s="13"/>
      <c r="V103" s="13"/>
    </row>
    <row r="104" spans="1:23">
      <c r="A104" s="13"/>
      <c r="B104" s="13"/>
      <c r="C104" s="13"/>
      <c r="D104" s="13"/>
      <c r="E104" s="13"/>
      <c r="F104" s="13"/>
      <c r="G104" s="13"/>
      <c r="H104" s="13"/>
      <c r="I104" s="13"/>
      <c r="J104" s="13"/>
      <c r="K104" s="13"/>
      <c r="L104" s="13"/>
      <c r="M104" s="13"/>
      <c r="N104" s="13"/>
      <c r="O104" s="13"/>
      <c r="P104" s="13"/>
      <c r="Q104" s="13"/>
      <c r="R104" s="13"/>
      <c r="S104" s="13"/>
      <c r="T104" s="13"/>
      <c r="U104" s="13"/>
      <c r="V104" s="13"/>
    </row>
    <row r="105" spans="1:23">
      <c r="A105" s="13"/>
      <c r="B105" s="13"/>
      <c r="C105" s="13"/>
      <c r="D105" s="13"/>
      <c r="E105" s="13"/>
      <c r="F105" s="13"/>
      <c r="G105" s="13"/>
      <c r="H105" s="13"/>
      <c r="I105" s="13"/>
      <c r="J105" s="13"/>
      <c r="K105" s="13"/>
      <c r="L105" s="13"/>
      <c r="M105" s="13"/>
      <c r="N105" s="13"/>
      <c r="O105" s="13"/>
      <c r="P105" s="13"/>
      <c r="Q105" s="13"/>
      <c r="R105" s="13"/>
      <c r="S105" s="13"/>
      <c r="T105" s="13"/>
      <c r="U105" s="13"/>
      <c r="V105" s="13"/>
    </row>
    <row r="106" spans="1:23">
      <c r="A106" s="13"/>
      <c r="B106" s="13"/>
      <c r="C106" s="13"/>
      <c r="D106" s="13"/>
      <c r="E106" s="13"/>
      <c r="F106" s="13"/>
      <c r="G106" s="13"/>
      <c r="H106" s="13"/>
      <c r="I106" s="13"/>
      <c r="J106" s="13"/>
      <c r="K106" s="13"/>
      <c r="L106" s="13"/>
      <c r="M106" s="13"/>
      <c r="N106" s="13"/>
      <c r="O106" s="13"/>
      <c r="P106" s="13"/>
      <c r="Q106" s="13"/>
      <c r="R106" s="13"/>
      <c r="S106" s="13"/>
      <c r="T106" s="13"/>
      <c r="U106" s="13"/>
      <c r="V106" s="13"/>
    </row>
    <row r="107" spans="1:23">
      <c r="A107" s="13"/>
      <c r="B107" s="13"/>
      <c r="C107" s="13"/>
      <c r="D107" s="13"/>
      <c r="E107" s="13"/>
      <c r="F107" s="13"/>
      <c r="G107" s="13"/>
      <c r="H107" s="13"/>
      <c r="I107" s="13"/>
      <c r="J107" s="13"/>
      <c r="K107" s="13"/>
      <c r="L107" s="13"/>
      <c r="M107" s="13"/>
      <c r="N107" s="13"/>
      <c r="O107" s="13"/>
      <c r="P107" s="13"/>
      <c r="Q107" s="13"/>
      <c r="R107" s="13"/>
      <c r="S107" s="13"/>
      <c r="T107" s="13"/>
      <c r="U107" s="13"/>
      <c r="V107" s="13"/>
    </row>
    <row r="108" spans="1:23">
      <c r="A108" s="13"/>
      <c r="B108" s="13"/>
      <c r="C108" s="13"/>
      <c r="D108" s="13"/>
      <c r="E108" s="13"/>
      <c r="F108" s="13"/>
      <c r="G108" s="13"/>
      <c r="H108" s="13"/>
      <c r="I108" s="13"/>
      <c r="J108" s="13"/>
      <c r="K108" s="13"/>
      <c r="L108" s="13"/>
      <c r="M108" s="13"/>
      <c r="N108" s="13"/>
      <c r="O108" s="13"/>
      <c r="P108" s="13"/>
      <c r="Q108" s="13"/>
      <c r="R108" s="13"/>
      <c r="S108" s="13"/>
      <c r="T108" s="13"/>
      <c r="U108" s="13"/>
      <c r="V108" s="13"/>
    </row>
    <row r="109" spans="1:23">
      <c r="A109" s="13"/>
      <c r="B109" s="13"/>
      <c r="C109" s="13"/>
      <c r="D109" s="13"/>
      <c r="E109" s="13"/>
      <c r="F109" s="13"/>
      <c r="G109" s="13"/>
      <c r="H109" s="13"/>
      <c r="I109" s="13"/>
      <c r="J109" s="13"/>
      <c r="K109" s="13"/>
      <c r="L109" s="13"/>
      <c r="M109" s="13"/>
      <c r="N109" s="13"/>
      <c r="O109" s="13"/>
      <c r="P109" s="13"/>
      <c r="Q109" s="13"/>
      <c r="R109" s="13"/>
      <c r="S109" s="13"/>
      <c r="T109" s="13"/>
      <c r="U109" s="13"/>
      <c r="V109" s="13"/>
    </row>
    <row r="110" spans="1:23">
      <c r="A110" s="13"/>
      <c r="B110" s="13"/>
      <c r="C110" s="13"/>
      <c r="D110" s="13"/>
      <c r="E110" s="13"/>
      <c r="F110" s="13"/>
      <c r="G110" s="13"/>
      <c r="H110" s="13"/>
      <c r="I110" s="13"/>
      <c r="J110" s="13"/>
      <c r="K110" s="13"/>
      <c r="L110" s="13"/>
      <c r="M110" s="13"/>
      <c r="N110" s="13"/>
      <c r="O110" s="13"/>
      <c r="P110" s="13"/>
      <c r="Q110" s="13"/>
      <c r="R110" s="13"/>
      <c r="S110" s="13"/>
      <c r="T110" s="13"/>
      <c r="U110" s="13"/>
      <c r="V110" s="13"/>
    </row>
    <row r="111" spans="1:23">
      <c r="A111" s="13"/>
      <c r="B111" s="13"/>
      <c r="C111" s="13"/>
      <c r="D111" s="13"/>
      <c r="E111" s="13"/>
      <c r="F111" s="13"/>
      <c r="G111" s="13"/>
      <c r="H111" s="13"/>
      <c r="I111" s="13"/>
      <c r="J111" s="13"/>
      <c r="K111" s="13"/>
      <c r="L111" s="13"/>
      <c r="M111" s="13"/>
      <c r="N111" s="13"/>
      <c r="O111" s="13"/>
      <c r="P111" s="13"/>
      <c r="Q111" s="13"/>
      <c r="R111" s="13"/>
      <c r="S111" s="13"/>
      <c r="T111" s="13"/>
      <c r="U111" s="13"/>
      <c r="V111" s="13"/>
    </row>
    <row r="112" spans="1:23">
      <c r="A112" s="13"/>
      <c r="B112" s="13"/>
      <c r="C112" s="13"/>
      <c r="D112" s="13"/>
      <c r="E112" s="13"/>
      <c r="F112" s="13"/>
      <c r="G112" s="13"/>
      <c r="H112" s="13"/>
      <c r="I112" s="13"/>
      <c r="J112" s="13"/>
      <c r="K112" s="13"/>
      <c r="L112" s="13"/>
      <c r="M112" s="13"/>
      <c r="N112" s="13"/>
      <c r="O112" s="13"/>
      <c r="P112" s="13"/>
      <c r="Q112" s="13"/>
      <c r="R112" s="13"/>
      <c r="S112" s="13"/>
      <c r="T112" s="13"/>
      <c r="U112" s="13"/>
      <c r="V112" s="13"/>
    </row>
    <row r="113" spans="1:22">
      <c r="A113" s="13"/>
      <c r="B113" s="13"/>
      <c r="C113" s="13"/>
      <c r="D113" s="114"/>
      <c r="E113" s="13"/>
      <c r="F113" s="13"/>
      <c r="G113" s="13"/>
      <c r="H113" s="13"/>
      <c r="I113" s="211"/>
      <c r="J113" s="211"/>
      <c r="K113" s="13"/>
      <c r="L113" s="13"/>
      <c r="M113" s="13"/>
      <c r="N113" s="13"/>
      <c r="O113" s="13"/>
      <c r="P113" s="13"/>
      <c r="Q113" s="13"/>
      <c r="R113" s="13"/>
      <c r="S113" s="13"/>
      <c r="T113" s="114"/>
      <c r="U113" s="13"/>
      <c r="V113" s="13"/>
    </row>
    <row r="114" spans="1:22">
      <c r="A114" s="13"/>
      <c r="B114" s="13"/>
      <c r="C114" s="13"/>
      <c r="D114" s="114"/>
      <c r="E114" s="13"/>
      <c r="F114" s="13"/>
      <c r="G114" s="13"/>
      <c r="H114" s="13"/>
      <c r="I114" s="211"/>
      <c r="J114" s="211"/>
      <c r="K114" s="13"/>
      <c r="L114" s="13"/>
      <c r="M114" s="13"/>
      <c r="N114" s="13"/>
      <c r="O114" s="13"/>
      <c r="P114" s="13"/>
      <c r="Q114" s="13"/>
      <c r="R114" s="13"/>
      <c r="S114" s="13"/>
      <c r="T114" s="114"/>
      <c r="U114" s="13"/>
      <c r="V114" s="13"/>
    </row>
    <row r="115" spans="1:22">
      <c r="A115" s="13"/>
      <c r="B115" s="13"/>
      <c r="C115" s="13"/>
      <c r="D115" s="114"/>
      <c r="E115" s="13"/>
      <c r="F115" s="13"/>
      <c r="G115" s="13"/>
      <c r="H115" s="13"/>
      <c r="I115" s="211"/>
      <c r="J115" s="211"/>
      <c r="K115" s="13"/>
      <c r="L115" s="13"/>
      <c r="M115" s="13"/>
      <c r="N115" s="13"/>
      <c r="O115" s="13"/>
      <c r="P115" s="13"/>
      <c r="Q115" s="13"/>
      <c r="R115" s="13"/>
      <c r="S115" s="13"/>
      <c r="T115" s="114"/>
      <c r="U115" s="13"/>
      <c r="V115" s="13"/>
    </row>
    <row r="116" spans="1:22">
      <c r="A116" s="13"/>
      <c r="B116" s="13"/>
      <c r="C116" s="13"/>
      <c r="D116" s="114"/>
      <c r="E116" s="13"/>
      <c r="F116" s="13"/>
      <c r="G116" s="13"/>
      <c r="H116" s="13"/>
      <c r="I116" s="211"/>
      <c r="J116" s="211"/>
      <c r="K116" s="13"/>
      <c r="L116" s="13"/>
      <c r="M116" s="13"/>
      <c r="N116" s="13"/>
      <c r="O116" s="13"/>
      <c r="P116" s="13"/>
      <c r="Q116" s="13"/>
      <c r="R116" s="13"/>
      <c r="S116" s="13"/>
      <c r="T116" s="114"/>
      <c r="U116" s="13"/>
      <c r="V116" s="13"/>
    </row>
    <row r="117" spans="1:22">
      <c r="A117" s="13"/>
      <c r="B117" s="13"/>
      <c r="C117" s="13"/>
      <c r="D117" s="114"/>
      <c r="E117" s="13"/>
      <c r="F117" s="13"/>
      <c r="G117" s="13"/>
      <c r="H117" s="13"/>
      <c r="I117" s="211"/>
      <c r="J117" s="211"/>
      <c r="K117" s="13"/>
      <c r="L117" s="13"/>
      <c r="M117" s="13"/>
      <c r="N117" s="13"/>
      <c r="O117" s="13"/>
      <c r="P117" s="13"/>
      <c r="Q117" s="13"/>
      <c r="R117" s="13"/>
      <c r="S117" s="13"/>
      <c r="T117" s="114"/>
      <c r="U117" s="13"/>
      <c r="V117" s="13"/>
    </row>
    <row r="118" spans="1:22">
      <c r="A118" s="13"/>
      <c r="B118" s="13"/>
      <c r="C118" s="13"/>
      <c r="D118" s="114"/>
      <c r="E118" s="13"/>
      <c r="F118" s="13"/>
      <c r="G118" s="13"/>
      <c r="H118" s="13"/>
      <c r="I118" s="211"/>
      <c r="J118" s="211"/>
      <c r="K118" s="13"/>
      <c r="L118" s="13"/>
      <c r="M118" s="13"/>
      <c r="N118" s="13"/>
      <c r="O118" s="13"/>
      <c r="P118" s="13"/>
      <c r="Q118" s="13"/>
      <c r="R118" s="13"/>
      <c r="S118" s="13"/>
      <c r="T118" s="114"/>
      <c r="U118" s="13"/>
      <c r="V118" s="13"/>
    </row>
    <row r="119" spans="1:22">
      <c r="A119" s="13"/>
      <c r="B119" s="13"/>
      <c r="C119" s="13"/>
      <c r="D119" s="114"/>
      <c r="E119" s="13"/>
      <c r="F119" s="13"/>
      <c r="G119" s="13"/>
      <c r="H119" s="13"/>
      <c r="I119" s="211"/>
      <c r="J119" s="211"/>
      <c r="K119" s="13"/>
      <c r="L119" s="13"/>
      <c r="M119" s="13"/>
      <c r="N119" s="13"/>
      <c r="O119" s="13"/>
      <c r="P119" s="13"/>
      <c r="Q119" s="13"/>
      <c r="R119" s="13"/>
      <c r="S119" s="13"/>
      <c r="T119" s="114"/>
      <c r="U119" s="13"/>
      <c r="V119" s="13"/>
    </row>
    <row r="120" spans="1:22">
      <c r="A120" s="13"/>
      <c r="B120" s="13"/>
      <c r="C120" s="13"/>
      <c r="D120" s="114"/>
      <c r="E120" s="13"/>
      <c r="F120" s="13"/>
      <c r="G120" s="13"/>
      <c r="H120" s="13"/>
      <c r="I120" s="211"/>
      <c r="J120" s="211"/>
      <c r="K120" s="13"/>
      <c r="L120" s="13"/>
      <c r="M120" s="13"/>
      <c r="N120" s="13"/>
      <c r="O120" s="13"/>
      <c r="P120" s="13"/>
      <c r="Q120" s="13"/>
      <c r="R120" s="13"/>
      <c r="S120" s="13"/>
      <c r="T120" s="114"/>
      <c r="U120" s="13"/>
      <c r="V120" s="13"/>
    </row>
    <row r="121" spans="1:22">
      <c r="A121" s="13"/>
      <c r="B121" s="13"/>
      <c r="C121" s="13"/>
      <c r="D121" s="13"/>
      <c r="E121" s="13"/>
      <c r="F121" s="13"/>
      <c r="G121" s="13"/>
      <c r="H121" s="13"/>
      <c r="I121" s="13"/>
      <c r="J121" s="13"/>
      <c r="K121" s="13"/>
      <c r="L121" s="13"/>
      <c r="M121" s="13"/>
      <c r="N121" s="13"/>
      <c r="O121" s="13"/>
      <c r="P121" s="13"/>
      <c r="Q121" s="13"/>
      <c r="R121" s="13"/>
      <c r="S121" s="13"/>
      <c r="T121" s="13"/>
      <c r="U121" s="13"/>
      <c r="V121" s="13"/>
    </row>
    <row r="122" spans="1:22">
      <c r="A122" s="13"/>
      <c r="B122" s="13"/>
      <c r="C122" s="13"/>
      <c r="D122" s="114"/>
      <c r="E122" s="13"/>
      <c r="F122" s="13"/>
      <c r="G122" s="13"/>
      <c r="H122" s="13"/>
      <c r="I122" s="13"/>
      <c r="J122" s="13"/>
      <c r="K122" s="13"/>
      <c r="L122" s="13"/>
      <c r="M122" s="13"/>
      <c r="N122" s="13"/>
      <c r="O122" s="13"/>
      <c r="P122" s="13"/>
      <c r="Q122" s="13"/>
      <c r="R122" s="13"/>
      <c r="S122" s="13"/>
      <c r="T122" s="114"/>
      <c r="U122" s="13"/>
      <c r="V122" s="13"/>
    </row>
    <row r="123" spans="1:22">
      <c r="A123" s="13"/>
      <c r="B123" s="13"/>
      <c r="C123" s="13"/>
      <c r="D123" s="114"/>
      <c r="E123" s="13"/>
      <c r="F123" s="13"/>
      <c r="G123" s="13"/>
      <c r="H123" s="13"/>
      <c r="I123" s="211"/>
      <c r="J123" s="211"/>
      <c r="K123" s="13"/>
      <c r="L123" s="13"/>
      <c r="M123" s="13"/>
      <c r="N123" s="13"/>
      <c r="O123" s="13"/>
      <c r="P123" s="13"/>
      <c r="Q123" s="13"/>
      <c r="R123" s="13"/>
      <c r="S123" s="13"/>
      <c r="T123" s="114"/>
      <c r="U123" s="13"/>
      <c r="V123" s="13"/>
    </row>
    <row r="124" spans="1:22">
      <c r="A124" s="13"/>
      <c r="B124" s="13"/>
      <c r="C124" s="13"/>
      <c r="D124" s="114"/>
      <c r="E124" s="13"/>
      <c r="F124" s="13"/>
      <c r="G124" s="13"/>
      <c r="H124" s="13"/>
      <c r="I124" s="211"/>
      <c r="J124" s="211"/>
      <c r="K124" s="13"/>
      <c r="L124" s="13"/>
      <c r="M124" s="13"/>
      <c r="N124" s="13"/>
      <c r="O124" s="13"/>
      <c r="P124" s="13"/>
      <c r="Q124" s="13"/>
      <c r="R124" s="13"/>
      <c r="S124" s="13"/>
      <c r="T124" s="114"/>
      <c r="U124" s="13"/>
      <c r="V124" s="13"/>
    </row>
    <row r="125" spans="1:22">
      <c r="A125" s="13"/>
      <c r="B125" s="13"/>
      <c r="C125" s="13"/>
      <c r="D125" s="114"/>
      <c r="E125" s="13"/>
      <c r="F125" s="13"/>
      <c r="G125" s="13"/>
      <c r="H125" s="13"/>
      <c r="I125" s="211"/>
      <c r="J125" s="211"/>
      <c r="K125" s="13"/>
      <c r="L125" s="13"/>
      <c r="M125" s="13"/>
      <c r="N125" s="13"/>
      <c r="O125" s="13"/>
      <c r="P125" s="13"/>
      <c r="Q125" s="13"/>
      <c r="R125" s="13"/>
      <c r="S125" s="13"/>
      <c r="T125" s="114"/>
      <c r="U125" s="13"/>
      <c r="V125" s="13"/>
    </row>
    <row r="126" spans="1:22">
      <c r="A126" s="13"/>
      <c r="B126" s="13"/>
      <c r="C126" s="13"/>
      <c r="D126" s="114"/>
      <c r="E126" s="13"/>
      <c r="F126" s="13"/>
      <c r="G126" s="13"/>
      <c r="H126" s="13"/>
      <c r="I126" s="211"/>
      <c r="J126" s="211"/>
      <c r="K126" s="13"/>
      <c r="L126" s="13"/>
      <c r="M126" s="13"/>
      <c r="N126" s="13"/>
      <c r="O126" s="13"/>
      <c r="P126" s="13"/>
      <c r="Q126" s="13"/>
      <c r="R126" s="13"/>
      <c r="S126" s="13"/>
      <c r="T126" s="114"/>
      <c r="U126" s="13"/>
      <c r="V126" s="13"/>
    </row>
    <row r="127" spans="1:22">
      <c r="A127" s="13"/>
      <c r="B127" s="13"/>
      <c r="C127" s="13"/>
      <c r="D127" s="114"/>
      <c r="E127" s="13"/>
      <c r="F127" s="13"/>
      <c r="G127" s="13"/>
      <c r="H127" s="13"/>
      <c r="I127" s="211"/>
      <c r="J127" s="211"/>
      <c r="K127" s="13"/>
      <c r="L127" s="13"/>
      <c r="M127" s="13"/>
      <c r="N127" s="13"/>
      <c r="O127" s="13"/>
      <c r="P127" s="13"/>
      <c r="Q127" s="13"/>
      <c r="R127" s="13"/>
      <c r="S127" s="13"/>
      <c r="T127" s="114"/>
      <c r="U127" s="13"/>
      <c r="V127" s="13"/>
    </row>
    <row r="128" spans="1:22">
      <c r="A128" s="13"/>
      <c r="B128" s="13"/>
      <c r="C128" s="13"/>
      <c r="D128" s="114"/>
      <c r="E128" s="13"/>
      <c r="F128" s="13"/>
      <c r="G128" s="13"/>
      <c r="H128" s="13"/>
      <c r="I128" s="211"/>
      <c r="J128" s="211"/>
      <c r="K128" s="13"/>
      <c r="L128" s="13"/>
      <c r="M128" s="13"/>
      <c r="N128" s="13"/>
      <c r="O128" s="13"/>
      <c r="P128" s="13"/>
      <c r="Q128" s="13"/>
      <c r="R128" s="13"/>
      <c r="S128" s="13"/>
      <c r="T128" s="114"/>
      <c r="U128" s="13"/>
      <c r="V128" s="13"/>
    </row>
    <row r="129" spans="1:22">
      <c r="A129" s="13"/>
      <c r="B129" s="13"/>
      <c r="C129" s="13"/>
      <c r="D129" s="114"/>
      <c r="E129" s="13"/>
      <c r="F129" s="13"/>
      <c r="G129" s="13"/>
      <c r="H129" s="13"/>
      <c r="I129" s="211"/>
      <c r="J129" s="211"/>
      <c r="K129" s="13"/>
      <c r="L129" s="13"/>
      <c r="M129" s="13"/>
      <c r="N129" s="13"/>
      <c r="O129" s="13"/>
      <c r="P129" s="13"/>
      <c r="Q129" s="13"/>
      <c r="R129" s="13"/>
      <c r="S129" s="13"/>
      <c r="T129" s="114"/>
      <c r="U129" s="13"/>
      <c r="V129" s="13"/>
    </row>
    <row r="130" spans="1:22">
      <c r="A130" s="13"/>
      <c r="B130" s="13"/>
      <c r="C130" s="13"/>
      <c r="D130" s="13"/>
      <c r="E130" s="13"/>
      <c r="F130" s="13"/>
      <c r="G130" s="13"/>
      <c r="H130" s="13"/>
      <c r="I130" s="13"/>
      <c r="J130" s="13"/>
      <c r="K130" s="13"/>
      <c r="L130" s="13"/>
      <c r="M130" s="13"/>
      <c r="N130" s="13"/>
      <c r="O130" s="13"/>
      <c r="P130" s="13"/>
      <c r="Q130" s="13"/>
      <c r="R130" s="13"/>
      <c r="S130" s="13"/>
      <c r="T130" s="13"/>
      <c r="U130" s="13"/>
      <c r="V130" s="13"/>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CMBioAssay</vt:lpstr>
      <vt:lpstr>CM vs Food</vt:lpstr>
      <vt:lpstr>CM vs Temp</vt:lpstr>
      <vt:lpstr>Inbred Lines</vt:lpstr>
      <vt:lpstr>Inbred lines 2</vt:lpstr>
      <vt:lpstr>Lifespan</vt:lpstr>
      <vt:lpstr>BroodSex</vt:lpstr>
      <vt:lpstr>EggLay</vt:lpstr>
      <vt:lpstr>iL3 stress</vt:lpstr>
      <vt:lpstr>Inbred lines vs CM</vt:lpstr>
      <vt:lpstr>QPCR-d2a1</vt:lpstr>
      <vt:lpstr>QPCR d16Ad16B</vt:lpstr>
      <vt:lpstr>Efficiency Validation</vt:lpstr>
      <vt:lpstr>CM Bioassay</vt:lpstr>
      <vt:lpstr>CMvsFOOD</vt:lpstr>
      <vt:lpstr>CMvsTEMP</vt:lpstr>
      <vt:lpstr>Sheet1</vt:lpstr>
    </vt:vector>
  </TitlesOfParts>
  <Company>AgResearch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stasiuks</dc:creator>
  <cp:lastModifiedBy>stasiuks</cp:lastModifiedBy>
  <dcterms:created xsi:type="dcterms:W3CDTF">2008-09-29T20:54:16Z</dcterms:created>
  <dcterms:modified xsi:type="dcterms:W3CDTF">2010-05-12T04:50:15Z</dcterms:modified>
</cp:coreProperties>
</file>